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320" windowHeight="13800"/>
  </bookViews>
  <sheets>
    <sheet name="Бюджет_1" sheetId="2" r:id="rId1"/>
  </sheets>
  <definedNames>
    <definedName name="_xlnm.Print_Titles" localSheetId="0">Бюджет_1!$5:$8</definedName>
  </definedNames>
  <calcPr calcId="145621"/>
</workbook>
</file>

<file path=xl/calcChain.xml><?xml version="1.0" encoding="utf-8"?>
<calcChain xmlns="http://schemas.openxmlformats.org/spreadsheetml/2006/main">
  <c r="U10" i="2" l="1"/>
  <c r="X10" i="2"/>
  <c r="U11" i="2"/>
  <c r="X11" i="2"/>
  <c r="U12" i="2"/>
  <c r="X12" i="2"/>
  <c r="U13" i="2"/>
  <c r="X13" i="2"/>
  <c r="U14" i="2"/>
  <c r="X14" i="2"/>
  <c r="U15" i="2"/>
  <c r="X15" i="2"/>
  <c r="U16" i="2"/>
  <c r="X16" i="2"/>
  <c r="U17" i="2"/>
  <c r="X17" i="2"/>
  <c r="U18" i="2"/>
  <c r="X18" i="2"/>
  <c r="U19" i="2"/>
  <c r="X19" i="2"/>
  <c r="U20" i="2"/>
  <c r="X20" i="2"/>
  <c r="U21" i="2"/>
  <c r="X21" i="2"/>
  <c r="U22" i="2"/>
  <c r="X22" i="2"/>
  <c r="U23" i="2"/>
  <c r="X23" i="2"/>
  <c r="U24" i="2"/>
  <c r="X24" i="2"/>
  <c r="U25" i="2"/>
  <c r="X25" i="2"/>
  <c r="U26" i="2"/>
  <c r="X26" i="2"/>
  <c r="U27" i="2"/>
  <c r="X27" i="2"/>
  <c r="U28" i="2"/>
  <c r="X28" i="2"/>
  <c r="U29" i="2"/>
  <c r="X29" i="2"/>
  <c r="U30" i="2"/>
  <c r="X30" i="2"/>
  <c r="U31" i="2"/>
  <c r="X31" i="2"/>
  <c r="U32" i="2"/>
  <c r="X32" i="2"/>
  <c r="U33" i="2"/>
  <c r="X33" i="2"/>
  <c r="U34" i="2"/>
  <c r="X34" i="2"/>
  <c r="U35" i="2"/>
  <c r="X35" i="2"/>
  <c r="U36" i="2"/>
  <c r="X36" i="2"/>
  <c r="U37" i="2"/>
  <c r="X37" i="2"/>
  <c r="U38" i="2"/>
  <c r="X38" i="2"/>
  <c r="U39" i="2"/>
  <c r="X39" i="2"/>
  <c r="U40" i="2"/>
  <c r="X40" i="2"/>
  <c r="U41" i="2"/>
  <c r="X41" i="2"/>
  <c r="U42" i="2"/>
  <c r="X42" i="2"/>
  <c r="U43" i="2"/>
  <c r="X43" i="2"/>
  <c r="U44" i="2"/>
  <c r="X44" i="2"/>
  <c r="U45" i="2"/>
  <c r="X45" i="2"/>
  <c r="U46" i="2"/>
  <c r="X46" i="2"/>
  <c r="U47" i="2"/>
  <c r="X47" i="2"/>
  <c r="U48" i="2"/>
  <c r="X48" i="2"/>
  <c r="U49" i="2"/>
  <c r="X49" i="2"/>
  <c r="U50" i="2"/>
  <c r="X50" i="2"/>
  <c r="U51" i="2"/>
  <c r="X51" i="2"/>
  <c r="U52" i="2"/>
  <c r="X52" i="2"/>
  <c r="U53" i="2"/>
  <c r="X53" i="2"/>
  <c r="U54" i="2"/>
  <c r="X54" i="2"/>
  <c r="U55" i="2"/>
  <c r="X55" i="2"/>
  <c r="U56" i="2"/>
  <c r="X56" i="2"/>
  <c r="U57" i="2"/>
  <c r="X57" i="2"/>
  <c r="U58" i="2"/>
  <c r="X58" i="2"/>
  <c r="U59" i="2"/>
  <c r="X59" i="2"/>
  <c r="U60" i="2"/>
  <c r="X60" i="2"/>
  <c r="U61" i="2"/>
  <c r="X61" i="2"/>
  <c r="U62" i="2"/>
  <c r="X62" i="2"/>
  <c r="U63" i="2"/>
  <c r="X63" i="2"/>
  <c r="U64" i="2"/>
  <c r="X64" i="2"/>
  <c r="U65" i="2"/>
  <c r="X65" i="2"/>
  <c r="U66" i="2"/>
  <c r="X66" i="2"/>
  <c r="U67" i="2"/>
  <c r="X67" i="2"/>
  <c r="U68" i="2"/>
  <c r="X68" i="2"/>
  <c r="U69" i="2"/>
  <c r="X69" i="2"/>
  <c r="U70" i="2"/>
  <c r="X70" i="2"/>
  <c r="U71" i="2"/>
  <c r="X71" i="2"/>
  <c r="U72" i="2"/>
  <c r="X72" i="2"/>
  <c r="U73" i="2"/>
  <c r="X73" i="2"/>
  <c r="U74" i="2"/>
  <c r="X74" i="2"/>
  <c r="U75" i="2"/>
  <c r="X75" i="2"/>
  <c r="U76" i="2"/>
  <c r="X76" i="2"/>
  <c r="U77" i="2"/>
  <c r="X77" i="2"/>
  <c r="U78" i="2"/>
  <c r="X78" i="2"/>
  <c r="U79" i="2"/>
  <c r="X79" i="2"/>
  <c r="U80" i="2"/>
  <c r="X80" i="2"/>
  <c r="U81" i="2"/>
  <c r="X81" i="2"/>
  <c r="U82" i="2"/>
  <c r="X82" i="2"/>
  <c r="U83" i="2"/>
  <c r="X83" i="2"/>
  <c r="U84" i="2"/>
  <c r="X84" i="2"/>
  <c r="U85" i="2"/>
  <c r="X85" i="2"/>
  <c r="U86" i="2"/>
  <c r="X86" i="2"/>
  <c r="U87" i="2"/>
  <c r="X87" i="2"/>
  <c r="U88" i="2"/>
  <c r="X88" i="2"/>
  <c r="U89" i="2"/>
  <c r="X89" i="2"/>
  <c r="U90" i="2"/>
  <c r="X90" i="2"/>
  <c r="U91" i="2"/>
  <c r="X91" i="2"/>
  <c r="U92" i="2"/>
  <c r="X92" i="2"/>
  <c r="U93" i="2"/>
  <c r="X93" i="2"/>
  <c r="U94" i="2"/>
  <c r="X94" i="2"/>
  <c r="U95" i="2"/>
  <c r="X95" i="2"/>
  <c r="U96" i="2"/>
  <c r="X96" i="2"/>
  <c r="U97" i="2"/>
  <c r="X97" i="2"/>
  <c r="U98" i="2"/>
  <c r="X98" i="2"/>
  <c r="U99" i="2"/>
  <c r="X99" i="2"/>
  <c r="U100" i="2"/>
  <c r="X100" i="2"/>
  <c r="U101" i="2"/>
  <c r="X101" i="2"/>
  <c r="U102" i="2"/>
  <c r="X102" i="2"/>
  <c r="U103" i="2"/>
  <c r="X103" i="2"/>
  <c r="U104" i="2"/>
  <c r="X104" i="2"/>
  <c r="U105" i="2"/>
  <c r="X105" i="2"/>
  <c r="U106" i="2"/>
  <c r="X106" i="2"/>
  <c r="U107" i="2"/>
  <c r="X107" i="2"/>
  <c r="U108" i="2"/>
  <c r="X108" i="2"/>
  <c r="U109" i="2"/>
  <c r="X109" i="2"/>
  <c r="U110" i="2"/>
  <c r="X110" i="2"/>
  <c r="U111" i="2"/>
  <c r="X111" i="2"/>
  <c r="U112" i="2"/>
  <c r="X112" i="2"/>
  <c r="U113" i="2"/>
  <c r="X113" i="2"/>
  <c r="U114" i="2"/>
  <c r="X114" i="2"/>
  <c r="U115" i="2"/>
  <c r="X115" i="2"/>
  <c r="U116" i="2"/>
  <c r="X116" i="2"/>
  <c r="U117" i="2"/>
  <c r="X117" i="2"/>
  <c r="U118" i="2"/>
  <c r="X118" i="2"/>
  <c r="U119" i="2"/>
  <c r="X119" i="2"/>
  <c r="U120" i="2"/>
  <c r="X120" i="2"/>
  <c r="U121" i="2"/>
  <c r="X121" i="2"/>
  <c r="U122" i="2"/>
  <c r="X122" i="2"/>
  <c r="U123" i="2"/>
  <c r="X123" i="2"/>
  <c r="U124" i="2"/>
  <c r="X124" i="2"/>
  <c r="U125" i="2"/>
  <c r="X125" i="2"/>
  <c r="U126" i="2"/>
  <c r="X126" i="2"/>
  <c r="U127" i="2"/>
  <c r="X127" i="2"/>
  <c r="U128" i="2"/>
  <c r="X128" i="2"/>
  <c r="U129" i="2"/>
  <c r="X129" i="2"/>
  <c r="U130" i="2"/>
  <c r="X130" i="2"/>
  <c r="U131" i="2"/>
  <c r="X131" i="2"/>
  <c r="U132" i="2"/>
  <c r="X132" i="2"/>
  <c r="U133" i="2"/>
  <c r="X133" i="2"/>
  <c r="U134" i="2"/>
  <c r="X134" i="2"/>
  <c r="U135" i="2"/>
  <c r="X135" i="2"/>
  <c r="U136" i="2"/>
  <c r="X136" i="2"/>
  <c r="U137" i="2"/>
  <c r="X137" i="2"/>
  <c r="U138" i="2"/>
  <c r="X138" i="2"/>
  <c r="U139" i="2"/>
  <c r="X139" i="2"/>
  <c r="U140" i="2"/>
  <c r="X140" i="2"/>
  <c r="U141" i="2"/>
  <c r="X141" i="2"/>
  <c r="U142" i="2"/>
  <c r="X142" i="2"/>
  <c r="U143" i="2"/>
  <c r="X143" i="2"/>
  <c r="U144" i="2"/>
  <c r="X144" i="2"/>
  <c r="U145" i="2"/>
  <c r="X145" i="2"/>
  <c r="U146" i="2"/>
  <c r="X146" i="2"/>
  <c r="U147" i="2"/>
  <c r="X147" i="2"/>
  <c r="U148" i="2"/>
  <c r="X148" i="2"/>
  <c r="U149" i="2"/>
  <c r="X149" i="2"/>
  <c r="U150" i="2"/>
  <c r="X150" i="2"/>
  <c r="U151" i="2"/>
  <c r="X151" i="2"/>
  <c r="U152" i="2"/>
  <c r="X152" i="2"/>
  <c r="U153" i="2"/>
  <c r="X153" i="2"/>
  <c r="U154" i="2"/>
  <c r="X154" i="2"/>
  <c r="U155" i="2"/>
  <c r="X155" i="2"/>
  <c r="U156" i="2"/>
  <c r="X156" i="2"/>
  <c r="U157" i="2"/>
  <c r="X157" i="2"/>
  <c r="U158" i="2"/>
  <c r="X158" i="2"/>
  <c r="U159" i="2"/>
  <c r="X159" i="2"/>
  <c r="U160" i="2"/>
  <c r="X160" i="2"/>
  <c r="U161" i="2"/>
  <c r="X161" i="2"/>
  <c r="U162" i="2"/>
  <c r="X162" i="2"/>
  <c r="U163" i="2"/>
  <c r="X163" i="2"/>
  <c r="U164" i="2"/>
  <c r="X164" i="2"/>
  <c r="U165" i="2"/>
  <c r="X165" i="2"/>
  <c r="U166" i="2"/>
  <c r="X166" i="2"/>
  <c r="U167" i="2"/>
  <c r="X167" i="2"/>
  <c r="U168" i="2"/>
  <c r="X168" i="2"/>
  <c r="U169" i="2"/>
  <c r="X169" i="2"/>
  <c r="U170" i="2"/>
  <c r="X170" i="2"/>
  <c r="U171" i="2"/>
  <c r="X171" i="2"/>
  <c r="U172" i="2"/>
  <c r="X172" i="2"/>
  <c r="U173" i="2"/>
  <c r="X173" i="2"/>
  <c r="U174" i="2"/>
  <c r="X174" i="2"/>
  <c r="U175" i="2"/>
  <c r="X175" i="2"/>
  <c r="U176" i="2"/>
  <c r="X176" i="2"/>
  <c r="U177" i="2"/>
  <c r="X177" i="2"/>
  <c r="U178" i="2"/>
  <c r="X178" i="2"/>
  <c r="U179" i="2"/>
  <c r="X179" i="2"/>
  <c r="U180" i="2"/>
  <c r="X180" i="2"/>
  <c r="U181" i="2"/>
  <c r="X181" i="2"/>
  <c r="U182" i="2"/>
  <c r="X182" i="2"/>
  <c r="U183" i="2"/>
  <c r="X183" i="2"/>
  <c r="U184" i="2"/>
  <c r="X184" i="2"/>
  <c r="U185" i="2"/>
  <c r="X185" i="2"/>
  <c r="U186" i="2"/>
  <c r="X186" i="2"/>
  <c r="U187" i="2"/>
  <c r="X187" i="2"/>
  <c r="U188" i="2"/>
  <c r="X188" i="2"/>
  <c r="U189" i="2"/>
  <c r="X189" i="2"/>
  <c r="U190" i="2"/>
  <c r="X190" i="2"/>
  <c r="U191" i="2"/>
  <c r="X191" i="2"/>
  <c r="U192" i="2"/>
  <c r="X192" i="2"/>
  <c r="U193" i="2"/>
  <c r="X193" i="2"/>
  <c r="U194" i="2"/>
  <c r="X194" i="2"/>
  <c r="U195" i="2"/>
  <c r="X195" i="2"/>
  <c r="U196" i="2"/>
  <c r="X196" i="2"/>
  <c r="U197" i="2"/>
  <c r="X197" i="2"/>
  <c r="U198" i="2"/>
  <c r="X198" i="2"/>
  <c r="U199" i="2"/>
  <c r="X199" i="2"/>
  <c r="U200" i="2"/>
  <c r="X200" i="2"/>
  <c r="U201" i="2"/>
  <c r="X201" i="2"/>
  <c r="U202" i="2"/>
  <c r="X202" i="2"/>
  <c r="U203" i="2"/>
  <c r="X203" i="2"/>
  <c r="U204" i="2"/>
  <c r="X204" i="2"/>
  <c r="U205" i="2"/>
  <c r="X205" i="2"/>
  <c r="U206" i="2"/>
  <c r="X206" i="2"/>
  <c r="U207" i="2"/>
  <c r="X207" i="2"/>
  <c r="U208" i="2"/>
  <c r="X208" i="2"/>
  <c r="U209" i="2"/>
  <c r="X209" i="2"/>
  <c r="U210" i="2"/>
  <c r="X210" i="2"/>
  <c r="U211" i="2"/>
  <c r="X211" i="2"/>
  <c r="U212" i="2"/>
  <c r="X212" i="2"/>
  <c r="U213" i="2"/>
  <c r="X213" i="2"/>
  <c r="U214" i="2"/>
  <c r="X214" i="2"/>
  <c r="U215" i="2"/>
  <c r="X215" i="2"/>
  <c r="U216" i="2"/>
  <c r="X216" i="2"/>
  <c r="U217" i="2"/>
  <c r="X217" i="2"/>
  <c r="U218" i="2"/>
  <c r="X218" i="2"/>
  <c r="U219" i="2"/>
  <c r="X219" i="2"/>
  <c r="U220" i="2"/>
  <c r="X220" i="2"/>
  <c r="U221" i="2"/>
  <c r="X221" i="2"/>
  <c r="U222" i="2"/>
  <c r="X222" i="2"/>
  <c r="U223" i="2"/>
  <c r="X223" i="2"/>
  <c r="U224" i="2"/>
  <c r="X224" i="2"/>
  <c r="U225" i="2"/>
  <c r="X225" i="2"/>
  <c r="U226" i="2"/>
  <c r="X226" i="2"/>
  <c r="U227" i="2"/>
  <c r="X227" i="2"/>
  <c r="U228" i="2"/>
  <c r="X228" i="2"/>
  <c r="U229" i="2"/>
  <c r="X229" i="2"/>
  <c r="U230" i="2"/>
  <c r="X230" i="2"/>
  <c r="U231" i="2"/>
  <c r="X231" i="2"/>
  <c r="U232" i="2"/>
  <c r="X232" i="2"/>
  <c r="U233" i="2"/>
  <c r="X233" i="2"/>
  <c r="U234" i="2"/>
  <c r="X234" i="2"/>
  <c r="U235" i="2"/>
  <c r="X235" i="2"/>
  <c r="U236" i="2"/>
  <c r="X236" i="2"/>
  <c r="U237" i="2"/>
  <c r="X237" i="2"/>
  <c r="U238" i="2"/>
  <c r="X238" i="2"/>
  <c r="U239" i="2"/>
  <c r="X239" i="2"/>
  <c r="U240" i="2"/>
  <c r="X240" i="2"/>
  <c r="U241" i="2"/>
  <c r="X241" i="2"/>
  <c r="U242" i="2"/>
  <c r="X242" i="2"/>
  <c r="U243" i="2"/>
  <c r="X243" i="2"/>
  <c r="U244" i="2"/>
  <c r="X244" i="2"/>
  <c r="U245" i="2"/>
  <c r="X245" i="2"/>
  <c r="U246" i="2"/>
  <c r="X246" i="2"/>
  <c r="U247" i="2"/>
  <c r="X247" i="2"/>
  <c r="U248" i="2"/>
  <c r="X248" i="2"/>
  <c r="U249" i="2"/>
  <c r="X249" i="2"/>
  <c r="U250" i="2"/>
  <c r="X250" i="2"/>
  <c r="U251" i="2"/>
  <c r="X251" i="2"/>
  <c r="U252" i="2"/>
  <c r="X252" i="2"/>
  <c r="U253" i="2"/>
  <c r="X253" i="2"/>
  <c r="U254" i="2"/>
  <c r="X254" i="2"/>
  <c r="U255" i="2"/>
  <c r="X255" i="2"/>
  <c r="U256" i="2"/>
  <c r="X256" i="2"/>
  <c r="U257" i="2"/>
  <c r="X257" i="2"/>
  <c r="U258" i="2"/>
  <c r="X258" i="2"/>
  <c r="U259" i="2"/>
  <c r="X259" i="2"/>
  <c r="U260" i="2"/>
  <c r="X260" i="2"/>
  <c r="U261" i="2"/>
  <c r="X261" i="2"/>
  <c r="U262" i="2"/>
  <c r="X262" i="2"/>
  <c r="U263" i="2"/>
  <c r="X263" i="2"/>
  <c r="U264" i="2"/>
  <c r="X264" i="2"/>
  <c r="U265" i="2"/>
  <c r="X265" i="2"/>
  <c r="U266" i="2"/>
  <c r="X266" i="2"/>
  <c r="U267" i="2"/>
  <c r="X267" i="2"/>
  <c r="U268" i="2"/>
  <c r="X268" i="2"/>
  <c r="U269" i="2"/>
  <c r="X269" i="2"/>
  <c r="U270" i="2"/>
  <c r="X270" i="2"/>
  <c r="U271" i="2"/>
  <c r="X271" i="2"/>
  <c r="U272" i="2"/>
  <c r="X272" i="2"/>
  <c r="U273" i="2"/>
  <c r="X273" i="2"/>
  <c r="U274" i="2"/>
  <c r="X274" i="2"/>
  <c r="U275" i="2"/>
  <c r="X275" i="2"/>
  <c r="U276" i="2"/>
  <c r="X276" i="2"/>
  <c r="U277" i="2"/>
  <c r="X277" i="2"/>
  <c r="U278" i="2"/>
  <c r="X278" i="2"/>
  <c r="U279" i="2"/>
  <c r="X279" i="2"/>
  <c r="U280" i="2"/>
  <c r="X280" i="2"/>
  <c r="U281" i="2"/>
  <c r="X281" i="2"/>
  <c r="U282" i="2"/>
  <c r="X282" i="2"/>
  <c r="U283" i="2"/>
  <c r="X283" i="2"/>
  <c r="U284" i="2"/>
  <c r="X284" i="2"/>
  <c r="U285" i="2"/>
  <c r="X285" i="2"/>
  <c r="U286" i="2"/>
  <c r="X286" i="2"/>
  <c r="U287" i="2"/>
  <c r="X287" i="2"/>
  <c r="U288" i="2"/>
  <c r="X288" i="2"/>
  <c r="U289" i="2"/>
  <c r="X289" i="2"/>
  <c r="U290" i="2"/>
  <c r="X290" i="2"/>
  <c r="U291" i="2"/>
  <c r="X291" i="2"/>
  <c r="U292" i="2"/>
  <c r="X292" i="2"/>
  <c r="U293" i="2"/>
  <c r="X293" i="2"/>
  <c r="U294" i="2"/>
  <c r="X294" i="2"/>
  <c r="U295" i="2"/>
  <c r="X295" i="2"/>
  <c r="U296" i="2"/>
  <c r="X296" i="2"/>
  <c r="U297" i="2"/>
  <c r="X297" i="2"/>
  <c r="U298" i="2"/>
  <c r="X298" i="2"/>
  <c r="U299" i="2"/>
  <c r="X299" i="2"/>
  <c r="U300" i="2"/>
  <c r="X300" i="2"/>
  <c r="U301" i="2"/>
  <c r="X301" i="2"/>
  <c r="U302" i="2"/>
  <c r="X302" i="2"/>
  <c r="U303" i="2"/>
  <c r="X303" i="2"/>
  <c r="U304" i="2"/>
  <c r="X304" i="2"/>
  <c r="U305" i="2"/>
  <c r="X305" i="2"/>
  <c r="U306" i="2"/>
  <c r="X306" i="2"/>
  <c r="U307" i="2"/>
  <c r="X307" i="2"/>
  <c r="U308" i="2"/>
  <c r="X308" i="2"/>
  <c r="U309" i="2"/>
  <c r="X309" i="2"/>
  <c r="U310" i="2"/>
  <c r="X310" i="2"/>
  <c r="U311" i="2"/>
  <c r="X311" i="2"/>
  <c r="U312" i="2"/>
  <c r="X312" i="2"/>
  <c r="U313" i="2"/>
  <c r="X313" i="2"/>
  <c r="U314" i="2"/>
  <c r="X314" i="2"/>
  <c r="U315" i="2"/>
  <c r="X315" i="2"/>
  <c r="U316" i="2"/>
  <c r="X316" i="2"/>
  <c r="U317" i="2"/>
  <c r="X317" i="2"/>
  <c r="U318" i="2"/>
  <c r="X318" i="2"/>
  <c r="U319" i="2"/>
  <c r="X319" i="2"/>
  <c r="U320" i="2"/>
  <c r="X320" i="2"/>
  <c r="U321" i="2"/>
  <c r="X321" i="2"/>
  <c r="U322" i="2"/>
  <c r="X322" i="2"/>
  <c r="U323" i="2"/>
  <c r="X323" i="2"/>
  <c r="U324" i="2"/>
  <c r="X324" i="2"/>
  <c r="U325" i="2"/>
  <c r="X325" i="2"/>
  <c r="U326" i="2"/>
  <c r="X326" i="2"/>
  <c r="U327" i="2"/>
  <c r="X327" i="2"/>
  <c r="U328" i="2"/>
  <c r="X328" i="2"/>
  <c r="U329" i="2"/>
  <c r="X329" i="2"/>
  <c r="U330" i="2"/>
  <c r="X330" i="2"/>
  <c r="U331" i="2"/>
  <c r="X331" i="2"/>
  <c r="U332" i="2"/>
  <c r="X332" i="2"/>
  <c r="U333" i="2"/>
  <c r="X333" i="2"/>
  <c r="U334" i="2"/>
  <c r="X334" i="2"/>
  <c r="U335" i="2"/>
  <c r="X335" i="2"/>
  <c r="U336" i="2"/>
  <c r="X336" i="2"/>
  <c r="U337" i="2"/>
  <c r="X337" i="2"/>
  <c r="U338" i="2"/>
  <c r="X338" i="2"/>
  <c r="U339" i="2"/>
  <c r="X339" i="2"/>
  <c r="U340" i="2"/>
  <c r="X340" i="2"/>
  <c r="U341" i="2"/>
  <c r="X341" i="2"/>
  <c r="U342" i="2"/>
  <c r="X342" i="2"/>
  <c r="U343" i="2"/>
  <c r="X343" i="2"/>
  <c r="U344" i="2"/>
  <c r="X344" i="2"/>
  <c r="U345" i="2"/>
  <c r="X345" i="2"/>
  <c r="U346" i="2"/>
  <c r="X346" i="2"/>
  <c r="U347" i="2"/>
  <c r="X347" i="2"/>
  <c r="U348" i="2"/>
  <c r="X348" i="2"/>
  <c r="U349" i="2"/>
  <c r="X349" i="2"/>
  <c r="U350" i="2"/>
  <c r="X350" i="2"/>
  <c r="U351" i="2"/>
  <c r="X351" i="2"/>
  <c r="U352" i="2"/>
  <c r="X352" i="2"/>
  <c r="U353" i="2"/>
  <c r="X353" i="2"/>
  <c r="U354" i="2"/>
  <c r="X354" i="2"/>
  <c r="U355" i="2"/>
  <c r="X355" i="2"/>
  <c r="U356" i="2"/>
  <c r="X356" i="2"/>
  <c r="U357" i="2"/>
  <c r="X357" i="2"/>
  <c r="U358" i="2"/>
  <c r="X358" i="2"/>
  <c r="U359" i="2"/>
  <c r="X359" i="2"/>
  <c r="U360" i="2"/>
  <c r="X360" i="2"/>
  <c r="U361" i="2"/>
  <c r="X361" i="2"/>
  <c r="U362" i="2"/>
  <c r="X362" i="2"/>
  <c r="U363" i="2"/>
  <c r="X363" i="2"/>
  <c r="U364" i="2"/>
  <c r="X364" i="2"/>
  <c r="U365" i="2"/>
  <c r="X365" i="2"/>
  <c r="U366" i="2"/>
  <c r="X366" i="2"/>
  <c r="U367" i="2"/>
  <c r="X367" i="2"/>
  <c r="U368" i="2"/>
  <c r="X368" i="2"/>
  <c r="U369" i="2"/>
  <c r="X369" i="2"/>
  <c r="U370" i="2"/>
  <c r="X370" i="2"/>
  <c r="U371" i="2"/>
  <c r="X371" i="2"/>
  <c r="U372" i="2"/>
  <c r="X372" i="2"/>
  <c r="U373" i="2"/>
  <c r="X373" i="2"/>
  <c r="U374" i="2"/>
  <c r="X374" i="2"/>
  <c r="U375" i="2"/>
  <c r="X375" i="2"/>
  <c r="U376" i="2"/>
  <c r="X376" i="2"/>
  <c r="U377" i="2"/>
  <c r="X377" i="2"/>
  <c r="U378" i="2"/>
  <c r="X378" i="2"/>
  <c r="U379" i="2"/>
  <c r="X379" i="2"/>
  <c r="U380" i="2"/>
  <c r="X380" i="2"/>
  <c r="U381" i="2"/>
  <c r="X381" i="2"/>
  <c r="U382" i="2"/>
  <c r="X382" i="2"/>
  <c r="U383" i="2"/>
  <c r="X383" i="2"/>
  <c r="U384" i="2"/>
  <c r="X384" i="2"/>
  <c r="U385" i="2"/>
  <c r="X385" i="2"/>
  <c r="U386" i="2"/>
  <c r="X386" i="2"/>
  <c r="U387" i="2"/>
  <c r="X387" i="2"/>
  <c r="U388" i="2"/>
  <c r="X388" i="2"/>
  <c r="U389" i="2"/>
  <c r="X389" i="2"/>
  <c r="U390" i="2"/>
  <c r="X390" i="2"/>
  <c r="U391" i="2"/>
  <c r="X391" i="2"/>
  <c r="U392" i="2"/>
  <c r="X392" i="2"/>
  <c r="U393" i="2"/>
  <c r="X393" i="2"/>
  <c r="U394" i="2"/>
  <c r="X394" i="2"/>
  <c r="U395" i="2"/>
  <c r="X395" i="2"/>
  <c r="U396" i="2"/>
  <c r="X396" i="2"/>
  <c r="U397" i="2"/>
  <c r="X397" i="2"/>
  <c r="U398" i="2"/>
  <c r="X398" i="2"/>
  <c r="U399" i="2"/>
  <c r="X399" i="2"/>
  <c r="U400" i="2"/>
  <c r="X400" i="2"/>
  <c r="U401" i="2"/>
  <c r="X401" i="2"/>
  <c r="U402" i="2"/>
  <c r="X402" i="2"/>
  <c r="U403" i="2"/>
  <c r="X403" i="2"/>
  <c r="U404" i="2"/>
  <c r="X404" i="2"/>
  <c r="U405" i="2"/>
  <c r="X405" i="2"/>
  <c r="U406" i="2"/>
  <c r="X406" i="2"/>
  <c r="U407" i="2"/>
  <c r="X407" i="2"/>
  <c r="U408" i="2"/>
  <c r="X408" i="2"/>
  <c r="U409" i="2"/>
  <c r="X409" i="2"/>
  <c r="U410" i="2"/>
  <c r="X410" i="2"/>
  <c r="U411" i="2"/>
  <c r="X411" i="2"/>
  <c r="U412" i="2"/>
  <c r="X412" i="2"/>
  <c r="U413" i="2"/>
  <c r="X413" i="2"/>
  <c r="U414" i="2"/>
  <c r="X414" i="2"/>
  <c r="U415" i="2"/>
  <c r="X415" i="2"/>
  <c r="U416" i="2"/>
  <c r="X416" i="2"/>
  <c r="U417" i="2"/>
  <c r="X417" i="2"/>
  <c r="U418" i="2"/>
  <c r="X418" i="2"/>
  <c r="U419" i="2"/>
  <c r="X419" i="2"/>
  <c r="U420" i="2"/>
  <c r="X420" i="2"/>
  <c r="U421" i="2"/>
  <c r="X421" i="2"/>
  <c r="U422" i="2"/>
  <c r="X422" i="2"/>
  <c r="U423" i="2"/>
  <c r="X423" i="2"/>
  <c r="U424" i="2"/>
  <c r="X424" i="2"/>
  <c r="U425" i="2"/>
  <c r="X425" i="2"/>
  <c r="U426" i="2"/>
  <c r="X426" i="2"/>
  <c r="U427" i="2"/>
  <c r="X427" i="2"/>
  <c r="U428" i="2"/>
  <c r="X428" i="2"/>
  <c r="U429" i="2"/>
  <c r="X429" i="2"/>
  <c r="U430" i="2"/>
  <c r="X430" i="2"/>
  <c r="U431" i="2"/>
  <c r="X431" i="2"/>
  <c r="U432" i="2"/>
  <c r="X432" i="2"/>
  <c r="U433" i="2"/>
  <c r="X433" i="2"/>
  <c r="U434" i="2"/>
  <c r="X434" i="2"/>
  <c r="U435" i="2"/>
  <c r="X435" i="2"/>
  <c r="U436" i="2"/>
  <c r="X436" i="2"/>
  <c r="U437" i="2"/>
  <c r="X437" i="2"/>
  <c r="U438" i="2"/>
  <c r="X438" i="2"/>
  <c r="U439" i="2"/>
  <c r="X439" i="2"/>
  <c r="U440" i="2"/>
  <c r="X440" i="2"/>
  <c r="U441" i="2"/>
  <c r="X441" i="2"/>
  <c r="U442" i="2"/>
  <c r="X442" i="2"/>
  <c r="U443" i="2"/>
  <c r="X443" i="2"/>
  <c r="U444" i="2"/>
  <c r="X444" i="2"/>
  <c r="U445" i="2"/>
  <c r="X445" i="2"/>
  <c r="U446" i="2"/>
  <c r="X446" i="2"/>
  <c r="U447" i="2"/>
  <c r="X447" i="2"/>
  <c r="U448" i="2"/>
  <c r="X448" i="2"/>
  <c r="U449" i="2"/>
  <c r="X449" i="2"/>
  <c r="U450" i="2"/>
  <c r="X450" i="2"/>
  <c r="U451" i="2"/>
  <c r="X451" i="2"/>
  <c r="U452" i="2"/>
  <c r="X452" i="2"/>
  <c r="U453" i="2"/>
  <c r="X453" i="2"/>
  <c r="U454" i="2"/>
  <c r="X454" i="2"/>
  <c r="U455" i="2"/>
  <c r="X455" i="2"/>
  <c r="U456" i="2"/>
  <c r="X456" i="2"/>
  <c r="U457" i="2"/>
  <c r="X457" i="2"/>
  <c r="U458" i="2"/>
  <c r="X458" i="2"/>
  <c r="U9" i="2"/>
  <c r="X9" i="2"/>
</calcChain>
</file>

<file path=xl/sharedStrings.xml><?xml version="1.0" encoding="utf-8"?>
<sst xmlns="http://schemas.openxmlformats.org/spreadsheetml/2006/main" count="1365" uniqueCount="357">
  <si>
    <t>000</t>
  </si>
  <si>
    <t>0000000000</t>
  </si>
  <si>
    <t>540</t>
  </si>
  <si>
    <t>Иные межбюджетные трансферты</t>
  </si>
  <si>
    <t>500</t>
  </si>
  <si>
    <t>Межбюджетные трансферты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</si>
  <si>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</si>
  <si>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</si>
  <si>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</si>
  <si>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</si>
  <si>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730</t>
  </si>
  <si>
    <t>7440006503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</si>
  <si>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</si>
  <si>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</si>
  <si>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</si>
  <si>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</si>
  <si>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</si>
  <si>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</si>
  <si>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1300222321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</si>
  <si>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</si>
  <si>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</si>
  <si>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</si>
  <si>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</si>
  <si>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</si>
  <si>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</si>
  <si>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</si>
  <si>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</si>
  <si>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</si>
  <si>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</si>
  <si>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</si>
  <si>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</si>
  <si>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</t>
  </si>
  <si>
    <t>Физическая культура</t>
  </si>
  <si>
    <t>ФИЗИЧЕСКАЯ КУЛЬТУРА И СПОРТ</t>
  </si>
  <si>
    <t>1010221000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</si>
  <si>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</si>
  <si>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</si>
  <si>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</si>
  <si>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</si>
  <si>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</si>
  <si>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</si>
  <si>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</si>
  <si>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</si>
  <si>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родительской платы за присмотр и уход за детьми, осваивающими образовательные программы дошкольного образования в образовательных организациях</t>
  </si>
  <si>
    <t>1010200000</t>
  </si>
  <si>
    <t>Основное мероприятие "Повышение доступности и качества общего образования"</t>
  </si>
  <si>
    <t>1010121000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</si>
  <si>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</si>
  <si>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</si>
  <si>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</si>
  <si>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</si>
  <si>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</si>
  <si>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Биробиджанского муниципального района"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</si>
  <si>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</si>
  <si>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</si>
  <si>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</si>
  <si>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</si>
  <si>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</si>
  <si>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</si>
  <si>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</si>
  <si>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</si>
  <si>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</si>
  <si>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350</t>
  </si>
  <si>
    <t>1100143110</t>
  </si>
  <si>
    <t>Премии и гранты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</si>
  <si>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</si>
  <si>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</si>
  <si>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</si>
  <si>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</si>
  <si>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</t>
  </si>
  <si>
    <t>320</t>
  </si>
  <si>
    <t>Социальные выплаты гражданам, кроме публичных нормативных социальных выплат</t>
  </si>
  <si>
    <t>03001L5670</t>
  </si>
  <si>
    <t>Реализация мероприятий подпрограммы "Устойчивое развитие сельских территорий Еврейской автономной области" государственной программы ЕАО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</si>
  <si>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0300100000</t>
  </si>
  <si>
    <t>Мероприятие "Удовлетворение потребностей сельского населения, в том числе молодых семей и молодых специалистов в жилье"</t>
  </si>
  <si>
    <t>0300000000</t>
  </si>
  <si>
    <t>Муниципальная программа " Устойчивое развитие сельских территорий Биробиджанского муниципального района"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</si>
  <si>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</si>
  <si>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</si>
  <si>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</si>
  <si>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</si>
  <si>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</si>
  <si>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1200521040</t>
  </si>
  <si>
    <t>Реализация закона Еврейской автономной области «О мерах государственной поддержки в сфере культуры и искусства в Еврейской автономной области»</t>
  </si>
  <si>
    <t>1200521020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</si>
  <si>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</si>
  <si>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1200500000</t>
  </si>
  <si>
    <t>Мероприятие "Создание условий для развития и сохранения самодеятельного народного творчества"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</si>
  <si>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</si>
  <si>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области"</t>
  </si>
  <si>
    <t>Другие вопросы в области культуры, кинематографии</t>
  </si>
  <si>
    <t>120A155190</t>
  </si>
  <si>
    <t xml:space="preserve"> Мероприятие " Приобретение передвижных многофункциональных культурных центров (автоклубов) для обслуживания населения, в том числе сельского населения</t>
  </si>
  <si>
    <t>120A100000</t>
  </si>
  <si>
    <t>Государственная поддержка отрасли культуры</t>
  </si>
  <si>
    <t>1200621021</t>
  </si>
  <si>
    <t>Софинансирование приобретения передвижного многофункционального культурного центра (автоклуба) для обслуживания населения за счет средств бюджета муниципального района</t>
  </si>
  <si>
    <t>1200600000</t>
  </si>
  <si>
    <t>Основное мероприятие "Софинансирование приобретения передвижного многофункционального культурного центра (автоклуба) для обслуживания населения за счет средств бюджета муниципального района"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</si>
  <si>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</si>
  <si>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</si>
  <si>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</si>
  <si>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</si>
  <si>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</si>
  <si>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</si>
  <si>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</si>
  <si>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</si>
  <si>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</si>
  <si>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</si>
  <si>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</si>
  <si>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</si>
  <si>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</si>
  <si>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</si>
  <si>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Поддержка отрасли культуры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</si>
  <si>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</si>
  <si>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</si>
  <si>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</si>
  <si>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</si>
  <si>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</si>
  <si>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</si>
  <si>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</si>
  <si>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</si>
  <si>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</si>
  <si>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1010225140</t>
  </si>
  <si>
    <t>Реализация прочих мероприятий в целях обеспечения отдыха, оздоровления и занятости детей</t>
  </si>
  <si>
    <t>1010225130</t>
  </si>
  <si>
    <t>Прочие мероприятия в области образовательных программ дошкольного, общего и дополнительного образования</t>
  </si>
  <si>
    <t>1010225120</t>
  </si>
  <si>
    <t>Проведение мероприятий в целях обеспечения качества общего и дополнительного образования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</si>
  <si>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</si>
  <si>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</si>
  <si>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Другие вопросы в области образования</t>
  </si>
  <si>
    <t>1030170650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</si>
  <si>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</si>
  <si>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</si>
  <si>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</si>
  <si>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</si>
  <si>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</si>
  <si>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1020125140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</si>
  <si>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</si>
  <si>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</si>
  <si>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</si>
  <si>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</si>
  <si>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</si>
  <si>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</si>
  <si>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</si>
  <si>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</si>
  <si>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</si>
  <si>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</si>
  <si>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</si>
  <si>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</si>
  <si>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</si>
  <si>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7740070040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</si>
  <si>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</si>
  <si>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</si>
  <si>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</si>
  <si>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101E250970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</si>
  <si>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</si>
  <si>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101E200000</t>
  </si>
  <si>
    <t>1010286130</t>
  </si>
  <si>
    <t>Оказание социальной помощи на обеспечение питанием детей из малоимущих семей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</si>
  <si>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</si>
  <si>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дошкольных  общеобразовательных организациях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</si>
  <si>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</si>
  <si>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</si>
  <si>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</si>
  <si>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</si>
  <si>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</si>
  <si>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</si>
  <si>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</si>
  <si>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</si>
  <si>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Дошкольное образование</t>
  </si>
  <si>
    <t>ОБРАЗОВАНИЕ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</si>
  <si>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</si>
  <si>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</si>
  <si>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</si>
  <si>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</si>
  <si>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0800000000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</si>
  <si>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</t>
  </si>
  <si>
    <t>0600122600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</si>
  <si>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</si>
  <si>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</si>
  <si>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</si>
  <si>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</si>
  <si>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строительство, капитальный ремонт, разработка проектно-сметной документации по объектам коммунальной инфраструктуры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</si>
  <si>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</si>
  <si>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</si>
  <si>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</si>
  <si>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</si>
  <si>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</si>
  <si>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области"</t>
  </si>
  <si>
    <t>Коммунальное хозяйство</t>
  </si>
  <si>
    <t>ЖИЛИЩНО-КОММУНАЛЬНОЕ ХОЗЯЙСТВО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</si>
  <si>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</si>
  <si>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</si>
  <si>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</si>
  <si>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</si>
  <si>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</si>
  <si>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</si>
  <si>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</si>
  <si>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</si>
  <si>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</si>
  <si>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</t>
  </si>
  <si>
    <t>Дорожное хозяйство (дорожные фонды)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</si>
  <si>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</si>
  <si>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</si>
  <si>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0200000000</t>
  </si>
  <si>
    <t>Муниципальная программа "Повышение безопасности дорожного движения на территории муниципального образования "Биробиджанский муниципальный район"  Еврейской автономной области "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</si>
  <si>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</si>
  <si>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</si>
  <si>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</si>
  <si>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</si>
  <si>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7430002110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</si>
  <si>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проведения отдельных мероприятий по предупреждению и ликвидации болезней животных и защите населения от болезней, общих для человека и животных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</si>
  <si>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</si>
  <si>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</si>
  <si>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7410000110</t>
  </si>
  <si>
    <t>Расходы на выплаты по оплате труда работников местного самоуправления</t>
  </si>
  <si>
    <t>Сельское хозяйство и рыболовство</t>
  </si>
  <si>
    <t>НАЦИОНАЛЬНАЯ ЭКОНОМИКА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</si>
  <si>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</si>
  <si>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</si>
  <si>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</si>
  <si>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</si>
  <si>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</si>
  <si>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</si>
  <si>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</si>
  <si>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</si>
  <si>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</si>
  <si>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</si>
  <si>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</si>
  <si>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</si>
  <si>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</t>
  </si>
  <si>
    <t>Другие вопросы в области национальной безопасности и правоохранительной деятельности</t>
  </si>
  <si>
    <t>0900103220</t>
  </si>
  <si>
    <t>Организационно-технические мероприятия по обеспечению пожарной безопасности и предотвращения гибели людей на пожаре</t>
  </si>
  <si>
    <t>0900100000</t>
  </si>
  <si>
    <t>Мероприятие "Организационно-технические мероприятия по обеспечению пожарной безопасности и предотвращению гибели людей на пожаре"</t>
  </si>
  <si>
    <t>0900000000</t>
  </si>
  <si>
    <t>Муниципальная программа по предупреждению и ликвидации чрезвычайных ситуаций, связанных с пожарами на территории муниципального образования "Биробиджанский муниципальный район" Еврейской автономной области"</t>
  </si>
  <si>
    <t>0300403173</t>
  </si>
  <si>
    <t>Организация мероприятий по защите  сельских территорий  и населения, оказавшихся в зоне возможного наводнения (подтопления)</t>
  </si>
  <si>
    <t>0300403172</t>
  </si>
  <si>
    <t>Возведение временных защитных сооружений</t>
  </si>
  <si>
    <t>0300400000</t>
  </si>
  <si>
    <t>Мероприятие "Защита  сельских территорий  и населения Биробиджанского муниципального района в период паводковой обстановки"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</si>
  <si>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</si>
  <si>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</si>
  <si>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</si>
  <si>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</si>
  <si>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</si>
  <si>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</si>
  <si>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</si>
  <si>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</si>
  <si>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</si>
  <si>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</si>
  <si>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</si>
  <si>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области"</t>
  </si>
  <si>
    <t>Мобилизационная подготовка экономики</t>
  </si>
  <si>
    <t>НАЦИОНАЛЬНАЯ ОБОРОНА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</si>
  <si>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</si>
  <si>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</si>
  <si>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</si>
  <si>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</si>
  <si>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</si>
  <si>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</si>
  <si>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1700117100</t>
  </si>
  <si>
    <t>Реализация отдельных мероприятий в рамках муниципальной программы "Материально-техническое обеспечение деятельности администрации Биробиджанского муниципального района Еврейской автономной области"</t>
  </si>
  <si>
    <t>1700100000</t>
  </si>
  <si>
    <t>Мероприятие "Материально-техническое обеспечение деятельности  администрации Биробиджанского муниципального района Еврейской автономной области"</t>
  </si>
  <si>
    <t>1700000000</t>
  </si>
  <si>
    <t>Муниципальная программа "Материально-техническое обеспечение деятельности администрации Биробиджанского муниципального района Еврейской автономной области"</t>
  </si>
  <si>
    <t>1600103140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</si>
  <si>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</si>
  <si>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</si>
  <si>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</si>
  <si>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</si>
  <si>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области"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</si>
  <si>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</si>
  <si>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</si>
  <si>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</si>
  <si>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</si>
  <si>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</si>
  <si>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</si>
  <si>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</si>
  <si>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</si>
  <si>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</si>
  <si>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</si>
  <si>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</si>
  <si>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</si>
  <si>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880</t>
  </si>
  <si>
    <t>7440002003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</si>
  <si>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</si>
  <si>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</si>
  <si>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</si>
  <si>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</si>
  <si>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</si>
  <si>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</si>
  <si>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</si>
  <si>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</si>
  <si>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</si>
  <si>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</si>
  <si>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</si>
  <si>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</si>
  <si>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</si>
  <si>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</si>
  <si>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</si>
  <si>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</si>
  <si>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</si>
  <si>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</si>
  <si>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</si>
  <si>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</si>
  <si>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</si>
  <si>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</si>
  <si>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</si>
  <si>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7430002220</t>
  </si>
  <si>
    <t>Выполнение органами местного самоуправления муниципального образования переданных полномочий по сопровождению страниц сельских поселений на официальном интернет-сайте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</si>
  <si>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</si>
  <si>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</si>
  <si>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</si>
  <si>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</si>
  <si>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</si>
  <si>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</si>
  <si>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</si>
  <si>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</si>
  <si>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</si>
  <si>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</si>
  <si>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</si>
  <si>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</si>
  <si>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</si>
  <si>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</si>
  <si>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</si>
  <si>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</si>
  <si>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</si>
  <si>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</si>
  <si>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</si>
  <si>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</si>
  <si>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</si>
  <si>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</si>
  <si>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</si>
  <si>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</si>
  <si>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</si>
  <si>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Тип средств</t>
  </si>
  <si>
    <t>Суб КОСГУ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</si>
  <si>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</si>
  <si>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</si>
  <si>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</si>
  <si>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</si>
  <si>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</si>
  <si>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</si>
  <si>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Исполнение за 2019 год</t>
  </si>
  <si>
    <t>Процент исполнения</t>
  </si>
  <si>
    <t>Расходы бюджета по разделам и подразделам, целевым статьям, группам и подгруппам  видов  расходов классификации расходов бюджета Биробиджанского муниципального района за 2019 год</t>
  </si>
  <si>
    <t>(тыс. рублей)</t>
  </si>
  <si>
    <t>Всего расходов: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</si>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</sst>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\.00\.00"/>
    <numFmt numFmtId="166" formatCode="000"/>
    <numFmt numFmtId="167" formatCode="0000000000"/>
    <numFmt numFmtId="168" formatCode="00\.00"/>
    <numFmt numFmtId="169" formatCode="0000"/>
    <numFmt numFmtId="170" formatCode="#,##0.0_ ;[Red]\-#,##0.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70" fontId="6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Continuous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Continuous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70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168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2" borderId="2" xfId="1" applyNumberFormat="1" applyFont="1" applyFill="1" applyBorder="1" applyAlignment="1" applyProtection="1">
      <alignment horizontal="center" vertical="center"/>
      <protection hidden="1"/>
    </xf>
    <xf numFmtId="166" fontId="6" fillId="2" borderId="2" xfId="1" applyNumberFormat="1" applyFont="1" applyFill="1" applyBorder="1" applyAlignment="1" applyProtection="1">
      <alignment horizontal="center" vertical="center"/>
      <protection hidden="1"/>
    </xf>
    <xf numFmtId="170" fontId="6" fillId="2" borderId="2" xfId="1" applyNumberFormat="1" applyFont="1" applyFill="1" applyBorder="1" applyAlignment="1" applyProtection="1">
      <alignment horizontal="right" vertical="center"/>
      <protection hidden="1"/>
    </xf>
    <xf numFmtId="164" fontId="6" fillId="2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/>
    <xf numFmtId="0" fontId="1" fillId="0" borderId="0" xfId="1" applyFill="1"/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169" fontId="3" fillId="0" borderId="2" xfId="1" applyNumberFormat="1" applyFont="1" applyFill="1" applyBorder="1" applyAlignment="1" applyProtection="1">
      <alignment horizontal="left" vertical="top" wrapText="1"/>
      <protection hidden="1"/>
    </xf>
    <xf numFmtId="169" fontId="6" fillId="0" borderId="3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2" borderId="2" xfId="1" applyNumberFormat="1" applyFont="1" applyFill="1" applyBorder="1" applyAlignment="1" applyProtection="1">
      <alignment horizontal="center" vertical="center"/>
      <protection hidden="1"/>
    </xf>
    <xf numFmtId="169" fontId="6" fillId="2" borderId="2" xfId="1" applyNumberFormat="1" applyFont="1" applyFill="1" applyBorder="1" applyAlignment="1" applyProtection="1">
      <alignment horizontal="left" vertical="top" wrapText="1"/>
      <protection hidden="1"/>
    </xf>
    <xf numFmtId="0" fontId="10" fillId="0" borderId="0" xfId="1" applyFont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1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2" fillId="0" borderId="3" xfId="1" applyNumberFormat="1" applyFont="1" applyFill="1" applyBorder="1" applyAlignment="1" applyProtection="1">
      <alignment wrapText="1"/>
      <protection hidden="1"/>
    </xf>
    <xf numFmtId="0" fontId="13" fillId="0" borderId="4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59"/>
  <sheetViews>
    <sheetView showGridLines="0" tabSelected="1" view="pageBreakPreview" topLeftCell="A427" zoomScale="60" zoomScaleNormal="100" workbookViewId="0">
      <selection activeCell="AC10" sqref="AC10"/>
    </sheetView>
  </sheetViews>
  <sheetFormatPr defaultRowHeight="12.75" x14ac:dyDescent="0.2"/>
  <cols>
    <col min="1" max="1" width="1.42578125" style="1" customWidth="1"/>
    <col min="2" max="6" width="9.140625" style="1"/>
    <col min="7" max="7" width="6" style="1" customWidth="1"/>
    <col min="8" max="8" width="3.7109375" style="1" hidden="1" customWidth="1"/>
    <col min="9" max="9" width="5.140625" style="1" hidden="1" customWidth="1"/>
    <col min="10" max="10" width="6.140625" style="1" hidden="1" customWidth="1"/>
    <col min="11" max="11" width="9.140625" style="1" hidden="1" customWidth="1"/>
    <col min="12" max="12" width="3.140625" style="1" hidden="1" customWidth="1"/>
    <col min="13" max="13" width="51.7109375" style="1" hidden="1" customWidth="1"/>
    <col min="14" max="14" width="9.28515625" style="1" customWidth="1"/>
    <col min="15" max="15" width="11" style="1" customWidth="1"/>
    <col min="16" max="16" width="8" style="1" customWidth="1"/>
    <col min="17" max="20" width="0" style="1" hidden="1" customWidth="1"/>
    <col min="21" max="21" width="13.28515625" style="1" customWidth="1"/>
    <col min="22" max="22" width="13.28515625" style="1" hidden="1" customWidth="1"/>
    <col min="23" max="23" width="11.85546875" style="1" customWidth="1"/>
    <col min="24" max="24" width="13.28515625" style="1" customWidth="1"/>
    <col min="25" max="16384" width="9.140625" style="1"/>
  </cols>
  <sheetData>
    <row r="1" spans="1:25" ht="3" customHeight="1" x14ac:dyDescent="0.2">
      <c r="A1" s="1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5" ht="51" customHeight="1" x14ac:dyDescent="0.25">
      <c r="A2" s="2"/>
      <c r="B2" s="51" t="s">
        <v>353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25" ht="0.75" customHeight="1" x14ac:dyDescent="0.25">
      <c r="A3" s="10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8"/>
      <c r="U3" s="8"/>
      <c r="V3" s="8"/>
      <c r="W3" s="8"/>
      <c r="X3" s="8"/>
    </row>
    <row r="4" spans="1:25" ht="12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32" t="s">
        <v>354</v>
      </c>
    </row>
    <row r="5" spans="1:25" ht="21" customHeight="1" x14ac:dyDescent="0.2">
      <c r="A5" s="12"/>
      <c r="B5" s="55" t="s">
        <v>349</v>
      </c>
      <c r="C5" s="56"/>
      <c r="D5" s="56"/>
      <c r="E5" s="56"/>
      <c r="F5" s="56"/>
      <c r="G5" s="56"/>
      <c r="H5" s="56"/>
      <c r="I5" s="56"/>
      <c r="J5" s="57"/>
      <c r="K5" s="54"/>
      <c r="L5" s="54"/>
      <c r="M5" s="54" t="s">
        <v>349</v>
      </c>
      <c r="N5" s="54" t="s">
        <v>348</v>
      </c>
      <c r="O5" s="54"/>
      <c r="P5" s="54"/>
      <c r="Q5" s="15"/>
      <c r="R5" s="15"/>
      <c r="S5" s="15"/>
      <c r="T5" s="15"/>
      <c r="U5" s="53" t="s">
        <v>347</v>
      </c>
      <c r="V5" s="53" t="s">
        <v>347</v>
      </c>
      <c r="W5" s="53" t="s">
        <v>351</v>
      </c>
      <c r="X5" s="53" t="s">
        <v>352</v>
      </c>
    </row>
    <row r="6" spans="1:25" ht="2.25" hidden="1" customHeight="1" thickBot="1" x14ac:dyDescent="0.25">
      <c r="A6" s="12"/>
      <c r="B6" s="58"/>
      <c r="C6" s="59"/>
      <c r="D6" s="59"/>
      <c r="E6" s="59"/>
      <c r="F6" s="59"/>
      <c r="G6" s="59"/>
      <c r="H6" s="59"/>
      <c r="I6" s="59"/>
      <c r="J6" s="60"/>
      <c r="K6" s="54"/>
      <c r="L6" s="54"/>
      <c r="M6" s="54"/>
      <c r="N6" s="54"/>
      <c r="O6" s="54"/>
      <c r="P6" s="54"/>
      <c r="Q6" s="15"/>
      <c r="R6" s="15"/>
      <c r="S6" s="15"/>
      <c r="T6" s="15"/>
      <c r="U6" s="53"/>
      <c r="V6" s="53"/>
      <c r="W6" s="53"/>
      <c r="X6" s="53"/>
    </row>
    <row r="7" spans="1:25" ht="27.75" customHeight="1" x14ac:dyDescent="0.2">
      <c r="A7" s="13"/>
      <c r="B7" s="61"/>
      <c r="C7" s="62"/>
      <c r="D7" s="62"/>
      <c r="E7" s="62"/>
      <c r="F7" s="62"/>
      <c r="G7" s="62"/>
      <c r="H7" s="62"/>
      <c r="I7" s="62"/>
      <c r="J7" s="63"/>
      <c r="K7" s="54"/>
      <c r="L7" s="54"/>
      <c r="M7" s="54"/>
      <c r="N7" s="16" t="s">
        <v>350</v>
      </c>
      <c r="O7" s="16" t="s">
        <v>346</v>
      </c>
      <c r="P7" s="16" t="s">
        <v>345</v>
      </c>
      <c r="Q7" s="16" t="s">
        <v>344</v>
      </c>
      <c r="R7" s="16" t="s">
        <v>344</v>
      </c>
      <c r="S7" s="16" t="s">
        <v>343</v>
      </c>
      <c r="T7" s="16" t="s">
        <v>343</v>
      </c>
      <c r="U7" s="53"/>
      <c r="V7" s="53"/>
      <c r="W7" s="53"/>
      <c r="X7" s="53"/>
    </row>
    <row r="8" spans="1:25" ht="9" customHeight="1" x14ac:dyDescent="0.2">
      <c r="A8" s="13"/>
      <c r="B8" s="64">
        <v>1</v>
      </c>
      <c r="C8" s="65"/>
      <c r="D8" s="65"/>
      <c r="E8" s="65"/>
      <c r="F8" s="65"/>
      <c r="G8" s="65"/>
      <c r="H8" s="65"/>
      <c r="I8" s="65"/>
      <c r="J8" s="66"/>
      <c r="K8" s="17"/>
      <c r="L8" s="17"/>
      <c r="M8" s="31">
        <v>1</v>
      </c>
      <c r="N8" s="31">
        <v>2</v>
      </c>
      <c r="O8" s="31">
        <v>3</v>
      </c>
      <c r="P8" s="31">
        <v>4</v>
      </c>
      <c r="Q8" s="31"/>
      <c r="R8" s="31"/>
      <c r="S8" s="31"/>
      <c r="T8" s="31"/>
      <c r="U8" s="31">
        <v>5</v>
      </c>
      <c r="V8" s="31">
        <v>7</v>
      </c>
      <c r="W8" s="31">
        <v>6</v>
      </c>
      <c r="X8" s="31">
        <v>7</v>
      </c>
    </row>
    <row r="9" spans="1:25" ht="15.75" customHeight="1" x14ac:dyDescent="0.2">
      <c r="A9" s="13"/>
      <c r="B9" s="50" t="s">
        <v>342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33">
        <v>100</v>
      </c>
      <c r="O9" s="34" t="s">
        <v>1</v>
      </c>
      <c r="P9" s="35" t="s">
        <v>0</v>
      </c>
      <c r="Q9" s="49"/>
      <c r="R9" s="49"/>
      <c r="S9" s="49"/>
      <c r="T9" s="49"/>
      <c r="U9" s="36">
        <f>V9/1000</f>
        <v>70495.393779999999</v>
      </c>
      <c r="V9" s="37">
        <v>70495393.780000001</v>
      </c>
      <c r="W9" s="36">
        <v>67410.8</v>
      </c>
      <c r="X9" s="36">
        <f>W9/U9*100</f>
        <v>95.624403787818665</v>
      </c>
      <c r="Y9" s="39"/>
    </row>
    <row r="10" spans="1:25" ht="27.75" customHeight="1" x14ac:dyDescent="0.2">
      <c r="A10" s="13"/>
      <c r="B10" s="45" t="s">
        <v>341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3"/>
      <c r="N10" s="18">
        <v>102</v>
      </c>
      <c r="O10" s="19" t="s">
        <v>1</v>
      </c>
      <c r="P10" s="20" t="s">
        <v>0</v>
      </c>
      <c r="Q10" s="48"/>
      <c r="R10" s="48"/>
      <c r="S10" s="48"/>
      <c r="T10" s="48"/>
      <c r="U10" s="21">
        <f t="shared" ref="U10:U31" si="0">V10/1000</f>
        <v>2661.0282999999999</v>
      </c>
      <c r="V10" s="22">
        <v>2661028.2999999998</v>
      </c>
      <c r="W10" s="21">
        <v>2661</v>
      </c>
      <c r="X10" s="21">
        <f t="shared" ref="X10:X35" si="1">W10/U10*100</f>
        <v>99.99893650135175</v>
      </c>
    </row>
    <row r="11" spans="1:25" ht="23.25" customHeight="1" x14ac:dyDescent="0.2">
      <c r="A11" s="13"/>
      <c r="B11" s="47" t="s">
        <v>340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23">
        <v>102</v>
      </c>
      <c r="O11" s="24" t="s">
        <v>339</v>
      </c>
      <c r="P11" s="25" t="s">
        <v>0</v>
      </c>
      <c r="Q11" s="46"/>
      <c r="R11" s="46"/>
      <c r="S11" s="46"/>
      <c r="T11" s="46"/>
      <c r="U11" s="21">
        <f t="shared" si="0"/>
        <v>2661.0282999999999</v>
      </c>
      <c r="V11" s="26">
        <v>2661028.2999999998</v>
      </c>
      <c r="W11" s="21">
        <v>2661</v>
      </c>
      <c r="X11" s="21">
        <f t="shared" si="1"/>
        <v>99.99893650135175</v>
      </c>
    </row>
    <row r="12" spans="1:25" ht="12.75" customHeight="1" x14ac:dyDescent="0.2">
      <c r="A12" s="13"/>
      <c r="B12" s="41" t="s">
        <v>338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3"/>
      <c r="N12" s="23">
        <v>102</v>
      </c>
      <c r="O12" s="24" t="s">
        <v>337</v>
      </c>
      <c r="P12" s="25" t="s">
        <v>0</v>
      </c>
      <c r="Q12" s="46"/>
      <c r="R12" s="46"/>
      <c r="S12" s="46"/>
      <c r="T12" s="46"/>
      <c r="U12" s="21">
        <f t="shared" si="0"/>
        <v>2661.0282999999999</v>
      </c>
      <c r="V12" s="26">
        <v>2661028.2999999998</v>
      </c>
      <c r="W12" s="21">
        <v>2661</v>
      </c>
      <c r="X12" s="21">
        <f t="shared" si="1"/>
        <v>99.99893650135175</v>
      </c>
    </row>
    <row r="13" spans="1:25" ht="23.25" customHeight="1" x14ac:dyDescent="0.2">
      <c r="A13" s="13"/>
      <c r="B13" s="41" t="s">
        <v>336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3"/>
      <c r="N13" s="23">
        <v>102</v>
      </c>
      <c r="O13" s="24" t="s">
        <v>335</v>
      </c>
      <c r="P13" s="25" t="s">
        <v>0</v>
      </c>
      <c r="Q13" s="46"/>
      <c r="R13" s="46"/>
      <c r="S13" s="46"/>
      <c r="T13" s="46"/>
      <c r="U13" s="21">
        <f t="shared" si="0"/>
        <v>2661.0282999999999</v>
      </c>
      <c r="V13" s="26">
        <v>2661028.2999999998</v>
      </c>
      <c r="W13" s="21">
        <v>2661</v>
      </c>
      <c r="X13" s="21">
        <f t="shared" si="1"/>
        <v>99.99893650135175</v>
      </c>
    </row>
    <row r="14" spans="1:25" ht="48" customHeight="1" x14ac:dyDescent="0.2">
      <c r="A14" s="13"/>
      <c r="B14" s="44" t="s">
        <v>110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27">
        <v>102</v>
      </c>
      <c r="O14" s="28" t="s">
        <v>335</v>
      </c>
      <c r="P14" s="29" t="s">
        <v>109</v>
      </c>
      <c r="Q14" s="40"/>
      <c r="R14" s="40"/>
      <c r="S14" s="40"/>
      <c r="T14" s="40"/>
      <c r="U14" s="21">
        <f t="shared" si="0"/>
        <v>2661.0282999999999</v>
      </c>
      <c r="V14" s="30">
        <v>2661028.2999999998</v>
      </c>
      <c r="W14" s="21">
        <v>2661</v>
      </c>
      <c r="X14" s="21">
        <f t="shared" si="1"/>
        <v>99.99893650135175</v>
      </c>
    </row>
    <row r="15" spans="1:25" ht="21.75" customHeight="1" x14ac:dyDescent="0.2">
      <c r="A15" s="13"/>
      <c r="B15" s="44" t="s">
        <v>211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27">
        <v>102</v>
      </c>
      <c r="O15" s="28" t="s">
        <v>335</v>
      </c>
      <c r="P15" s="29" t="s">
        <v>210</v>
      </c>
      <c r="Q15" s="40"/>
      <c r="R15" s="40"/>
      <c r="S15" s="40"/>
      <c r="T15" s="40"/>
      <c r="U15" s="21">
        <f t="shared" si="0"/>
        <v>2661.0282999999999</v>
      </c>
      <c r="V15" s="30">
        <v>2661028.2999999998</v>
      </c>
      <c r="W15" s="21">
        <v>2661</v>
      </c>
      <c r="X15" s="21">
        <f t="shared" si="1"/>
        <v>99.99893650135175</v>
      </c>
    </row>
    <row r="16" spans="1:25" ht="39" customHeight="1" x14ac:dyDescent="0.2">
      <c r="A16" s="13"/>
      <c r="B16" s="45" t="s">
        <v>334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3"/>
      <c r="N16" s="18">
        <v>103</v>
      </c>
      <c r="O16" s="19" t="s">
        <v>1</v>
      </c>
      <c r="P16" s="20" t="s">
        <v>0</v>
      </c>
      <c r="Q16" s="48"/>
      <c r="R16" s="48"/>
      <c r="S16" s="48"/>
      <c r="T16" s="48"/>
      <c r="U16" s="21">
        <f t="shared" si="0"/>
        <v>3727.5556200000001</v>
      </c>
      <c r="V16" s="22">
        <v>3727555.62</v>
      </c>
      <c r="W16" s="21">
        <v>3557.3</v>
      </c>
      <c r="X16" s="21">
        <f t="shared" si="1"/>
        <v>95.432512956037399</v>
      </c>
      <c r="Y16" s="39"/>
    </row>
    <row r="17" spans="1:25" ht="24" customHeight="1" x14ac:dyDescent="0.2">
      <c r="A17" s="13"/>
      <c r="B17" s="47" t="s">
        <v>333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23">
        <v>103</v>
      </c>
      <c r="O17" s="24" t="s">
        <v>332</v>
      </c>
      <c r="P17" s="25" t="s">
        <v>0</v>
      </c>
      <c r="Q17" s="46"/>
      <c r="R17" s="46"/>
      <c r="S17" s="46"/>
      <c r="T17" s="46"/>
      <c r="U17" s="21">
        <f t="shared" si="0"/>
        <v>3727.5556200000001</v>
      </c>
      <c r="V17" s="26">
        <v>3727555.62</v>
      </c>
      <c r="W17" s="21">
        <v>3557.3</v>
      </c>
      <c r="X17" s="21">
        <f t="shared" si="1"/>
        <v>95.432512956037399</v>
      </c>
    </row>
    <row r="18" spans="1:25" ht="21.75" customHeight="1" x14ac:dyDescent="0.2">
      <c r="A18" s="13"/>
      <c r="B18" s="41" t="s">
        <v>331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3"/>
      <c r="N18" s="23">
        <v>103</v>
      </c>
      <c r="O18" s="24" t="s">
        <v>330</v>
      </c>
      <c r="P18" s="25" t="s">
        <v>0</v>
      </c>
      <c r="Q18" s="46"/>
      <c r="R18" s="46"/>
      <c r="S18" s="46"/>
      <c r="T18" s="46"/>
      <c r="U18" s="21">
        <f t="shared" si="0"/>
        <v>1835.3</v>
      </c>
      <c r="V18" s="26">
        <v>1835300</v>
      </c>
      <c r="W18" s="21">
        <v>1835.3</v>
      </c>
      <c r="X18" s="21">
        <f t="shared" si="1"/>
        <v>100</v>
      </c>
    </row>
    <row r="19" spans="1:25" ht="23.25" customHeight="1" x14ac:dyDescent="0.2">
      <c r="A19" s="13"/>
      <c r="B19" s="41" t="s">
        <v>218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3"/>
      <c r="N19" s="23">
        <v>103</v>
      </c>
      <c r="O19" s="24" t="s">
        <v>329</v>
      </c>
      <c r="P19" s="25" t="s">
        <v>0</v>
      </c>
      <c r="Q19" s="46"/>
      <c r="R19" s="46"/>
      <c r="S19" s="46"/>
      <c r="T19" s="46"/>
      <c r="U19" s="21">
        <f t="shared" si="0"/>
        <v>1835.3</v>
      </c>
      <c r="V19" s="26">
        <v>1835300</v>
      </c>
      <c r="W19" s="21">
        <v>1835.3</v>
      </c>
      <c r="X19" s="21">
        <f t="shared" si="1"/>
        <v>100</v>
      </c>
    </row>
    <row r="20" spans="1:25" ht="45.75" customHeight="1" x14ac:dyDescent="0.2">
      <c r="A20" s="13"/>
      <c r="B20" s="44" t="s">
        <v>110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27">
        <v>103</v>
      </c>
      <c r="O20" s="28" t="s">
        <v>329</v>
      </c>
      <c r="P20" s="29" t="s">
        <v>109</v>
      </c>
      <c r="Q20" s="40"/>
      <c r="R20" s="40"/>
      <c r="S20" s="40"/>
      <c r="T20" s="40"/>
      <c r="U20" s="21">
        <f t="shared" si="0"/>
        <v>1835.3</v>
      </c>
      <c r="V20" s="30">
        <v>1835300</v>
      </c>
      <c r="W20" s="21">
        <v>1835.3</v>
      </c>
      <c r="X20" s="21">
        <f t="shared" si="1"/>
        <v>100</v>
      </c>
    </row>
    <row r="21" spans="1:25" ht="24" customHeight="1" x14ac:dyDescent="0.2">
      <c r="A21" s="13"/>
      <c r="B21" s="44" t="s">
        <v>211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27">
        <v>103</v>
      </c>
      <c r="O21" s="28" t="s">
        <v>329</v>
      </c>
      <c r="P21" s="29" t="s">
        <v>210</v>
      </c>
      <c r="Q21" s="40"/>
      <c r="R21" s="40"/>
      <c r="S21" s="40"/>
      <c r="T21" s="40"/>
      <c r="U21" s="21">
        <f t="shared" si="0"/>
        <v>1835.3</v>
      </c>
      <c r="V21" s="30">
        <v>1835300</v>
      </c>
      <c r="W21" s="21">
        <v>1835.3</v>
      </c>
      <c r="X21" s="21">
        <f t="shared" si="1"/>
        <v>100</v>
      </c>
      <c r="Y21" s="39"/>
    </row>
    <row r="22" spans="1:25" ht="22.5" customHeight="1" x14ac:dyDescent="0.2">
      <c r="A22" s="13"/>
      <c r="B22" s="41" t="s">
        <v>328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3"/>
      <c r="N22" s="23">
        <v>103</v>
      </c>
      <c r="O22" s="24" t="s">
        <v>327</v>
      </c>
      <c r="P22" s="25" t="s">
        <v>0</v>
      </c>
      <c r="Q22" s="46"/>
      <c r="R22" s="46"/>
      <c r="S22" s="46"/>
      <c r="T22" s="46"/>
      <c r="U22" s="21">
        <f t="shared" si="0"/>
        <v>1892.2556200000001</v>
      </c>
      <c r="V22" s="26">
        <v>1892255.62</v>
      </c>
      <c r="W22" s="21">
        <v>1722</v>
      </c>
      <c r="X22" s="21">
        <f t="shared" si="1"/>
        <v>91.002504196552465</v>
      </c>
      <c r="Y22" s="39"/>
    </row>
    <row r="23" spans="1:25" ht="22.5" customHeight="1" x14ac:dyDescent="0.2">
      <c r="A23" s="13"/>
      <c r="B23" s="41" t="s">
        <v>218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3"/>
      <c r="N23" s="23">
        <v>103</v>
      </c>
      <c r="O23" s="24" t="s">
        <v>326</v>
      </c>
      <c r="P23" s="25" t="s">
        <v>0</v>
      </c>
      <c r="Q23" s="46"/>
      <c r="R23" s="46"/>
      <c r="S23" s="46"/>
      <c r="T23" s="46"/>
      <c r="U23" s="21">
        <f t="shared" si="0"/>
        <v>1681.6796200000001</v>
      </c>
      <c r="V23" s="26">
        <v>1681679.62</v>
      </c>
      <c r="W23" s="21">
        <v>1681.7</v>
      </c>
      <c r="X23" s="21">
        <f t="shared" si="1"/>
        <v>100.00121188362859</v>
      </c>
      <c r="Y23" s="39"/>
    </row>
    <row r="24" spans="1:25" ht="45.75" customHeight="1" x14ac:dyDescent="0.2">
      <c r="A24" s="13"/>
      <c r="B24" s="44" t="s">
        <v>110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27">
        <v>103</v>
      </c>
      <c r="O24" s="28" t="s">
        <v>326</v>
      </c>
      <c r="P24" s="29" t="s">
        <v>109</v>
      </c>
      <c r="Q24" s="40"/>
      <c r="R24" s="40"/>
      <c r="S24" s="40"/>
      <c r="T24" s="40"/>
      <c r="U24" s="21">
        <f t="shared" si="0"/>
        <v>1630</v>
      </c>
      <c r="V24" s="30">
        <v>1630000</v>
      </c>
      <c r="W24" s="21">
        <v>1630</v>
      </c>
      <c r="X24" s="21">
        <f t="shared" si="1"/>
        <v>100</v>
      </c>
    </row>
    <row r="25" spans="1:25" ht="21.75" customHeight="1" x14ac:dyDescent="0.2">
      <c r="A25" s="13"/>
      <c r="B25" s="44" t="s">
        <v>211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27">
        <v>103</v>
      </c>
      <c r="O25" s="28" t="s">
        <v>326</v>
      </c>
      <c r="P25" s="29" t="s">
        <v>210</v>
      </c>
      <c r="Q25" s="40"/>
      <c r="R25" s="40"/>
      <c r="S25" s="40"/>
      <c r="T25" s="40"/>
      <c r="U25" s="21">
        <f t="shared" si="0"/>
        <v>1630</v>
      </c>
      <c r="V25" s="30">
        <v>1630000</v>
      </c>
      <c r="W25" s="21">
        <v>1630</v>
      </c>
      <c r="X25" s="21">
        <f t="shared" si="1"/>
        <v>100</v>
      </c>
    </row>
    <row r="26" spans="1:25" ht="15.75" customHeight="1" x14ac:dyDescent="0.2">
      <c r="A26" s="13"/>
      <c r="B26" s="44" t="s">
        <v>42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27">
        <v>103</v>
      </c>
      <c r="O26" s="28" t="s">
        <v>326</v>
      </c>
      <c r="P26" s="29" t="s">
        <v>41</v>
      </c>
      <c r="Q26" s="40"/>
      <c r="R26" s="40"/>
      <c r="S26" s="40"/>
      <c r="T26" s="40"/>
      <c r="U26" s="21">
        <f t="shared" si="0"/>
        <v>51.67962</v>
      </c>
      <c r="V26" s="30">
        <v>51679.62</v>
      </c>
      <c r="W26" s="21">
        <v>51.7</v>
      </c>
      <c r="X26" s="21">
        <f t="shared" si="1"/>
        <v>100.03943527448538</v>
      </c>
    </row>
    <row r="27" spans="1:25" ht="21.75" customHeight="1" x14ac:dyDescent="0.2">
      <c r="A27" s="13"/>
      <c r="B27" s="44" t="s">
        <v>71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27">
        <v>103</v>
      </c>
      <c r="O27" s="28" t="s">
        <v>326</v>
      </c>
      <c r="P27" s="29" t="s">
        <v>70</v>
      </c>
      <c r="Q27" s="40"/>
      <c r="R27" s="40"/>
      <c r="S27" s="40"/>
      <c r="T27" s="40"/>
      <c r="U27" s="21">
        <f t="shared" si="0"/>
        <v>51.67962</v>
      </c>
      <c r="V27" s="30">
        <v>51679.62</v>
      </c>
      <c r="W27" s="21">
        <v>51.7</v>
      </c>
      <c r="X27" s="21">
        <f t="shared" si="1"/>
        <v>100.03943527448538</v>
      </c>
    </row>
    <row r="28" spans="1:25" ht="23.25" customHeight="1" x14ac:dyDescent="0.2">
      <c r="A28" s="13"/>
      <c r="B28" s="41" t="s">
        <v>121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3"/>
      <c r="N28" s="23">
        <v>103</v>
      </c>
      <c r="O28" s="24" t="s">
        <v>325</v>
      </c>
      <c r="P28" s="25" t="s">
        <v>0</v>
      </c>
      <c r="Q28" s="46"/>
      <c r="R28" s="46"/>
      <c r="S28" s="46"/>
      <c r="T28" s="46"/>
      <c r="U28" s="21">
        <f t="shared" si="0"/>
        <v>210.57599999999999</v>
      </c>
      <c r="V28" s="26">
        <v>210576</v>
      </c>
      <c r="W28" s="21">
        <v>40.299999999999997</v>
      </c>
      <c r="X28" s="21">
        <f t="shared" si="1"/>
        <v>19.137983435909124</v>
      </c>
    </row>
    <row r="29" spans="1:25" ht="12.75" customHeight="1" x14ac:dyDescent="0.2">
      <c r="A29" s="13"/>
      <c r="B29" s="44" t="s">
        <v>106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27">
        <v>103</v>
      </c>
      <c r="O29" s="28" t="s">
        <v>325</v>
      </c>
      <c r="P29" s="29" t="s">
        <v>105</v>
      </c>
      <c r="Q29" s="40"/>
      <c r="R29" s="40"/>
      <c r="S29" s="40"/>
      <c r="T29" s="40"/>
      <c r="U29" s="21">
        <f t="shared" si="0"/>
        <v>210.57599999999999</v>
      </c>
      <c r="V29" s="30">
        <v>210576</v>
      </c>
      <c r="W29" s="21">
        <v>40.299999999999997</v>
      </c>
      <c r="X29" s="21">
        <f t="shared" si="1"/>
        <v>19.137983435909124</v>
      </c>
    </row>
    <row r="30" spans="1:25" ht="12.75" customHeight="1" x14ac:dyDescent="0.2">
      <c r="A30" s="13"/>
      <c r="B30" s="44" t="s">
        <v>104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27">
        <v>103</v>
      </c>
      <c r="O30" s="28" t="s">
        <v>325</v>
      </c>
      <c r="P30" s="29" t="s">
        <v>103</v>
      </c>
      <c r="Q30" s="40"/>
      <c r="R30" s="40"/>
      <c r="S30" s="40"/>
      <c r="T30" s="40"/>
      <c r="U30" s="21">
        <f t="shared" si="0"/>
        <v>10.576000000000001</v>
      </c>
      <c r="V30" s="30">
        <v>10576</v>
      </c>
      <c r="W30" s="21">
        <v>9.6999999999999993</v>
      </c>
      <c r="X30" s="21">
        <f t="shared" si="1"/>
        <v>91.717095310136145</v>
      </c>
    </row>
    <row r="31" spans="1:25" ht="12.75" customHeight="1" x14ac:dyDescent="0.2">
      <c r="A31" s="13"/>
      <c r="B31" s="44" t="s">
        <v>102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27">
        <v>103</v>
      </c>
      <c r="O31" s="28" t="s">
        <v>325</v>
      </c>
      <c r="P31" s="29" t="s">
        <v>101</v>
      </c>
      <c r="Q31" s="40"/>
      <c r="R31" s="40"/>
      <c r="S31" s="40"/>
      <c r="T31" s="40"/>
      <c r="U31" s="21">
        <f t="shared" si="0"/>
        <v>200</v>
      </c>
      <c r="V31" s="30">
        <v>200000</v>
      </c>
      <c r="W31" s="21">
        <v>30.6</v>
      </c>
      <c r="X31" s="21">
        <f t="shared" si="1"/>
        <v>15.299999999999999</v>
      </c>
    </row>
    <row r="32" spans="1:25" ht="37.5" customHeight="1" x14ac:dyDescent="0.2">
      <c r="A32" s="13"/>
      <c r="B32" s="45" t="s">
        <v>324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3"/>
      <c r="N32" s="18">
        <v>104</v>
      </c>
      <c r="O32" s="19" t="s">
        <v>1</v>
      </c>
      <c r="P32" s="20" t="s">
        <v>0</v>
      </c>
      <c r="Q32" s="48"/>
      <c r="R32" s="48"/>
      <c r="S32" s="48"/>
      <c r="T32" s="48"/>
      <c r="U32" s="21">
        <f t="shared" ref="U32:U52" si="2">V32/1000</f>
        <v>42285.879110000002</v>
      </c>
      <c r="V32" s="22">
        <v>42285879.109999999</v>
      </c>
      <c r="W32" s="21">
        <v>41006.300000000003</v>
      </c>
      <c r="X32" s="21">
        <f t="shared" si="1"/>
        <v>96.973980115982982</v>
      </c>
    </row>
    <row r="33" spans="1:25" ht="36" customHeight="1" x14ac:dyDescent="0.2">
      <c r="A33" s="13"/>
      <c r="B33" s="47" t="s">
        <v>323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23">
        <v>104</v>
      </c>
      <c r="O33" s="24" t="s">
        <v>322</v>
      </c>
      <c r="P33" s="25" t="s">
        <v>0</v>
      </c>
      <c r="Q33" s="46"/>
      <c r="R33" s="46"/>
      <c r="S33" s="46"/>
      <c r="T33" s="46"/>
      <c r="U33" s="21">
        <f t="shared" si="2"/>
        <v>5</v>
      </c>
      <c r="V33" s="26">
        <v>5000</v>
      </c>
      <c r="W33" s="21">
        <v>0</v>
      </c>
      <c r="X33" s="21">
        <f t="shared" si="1"/>
        <v>0</v>
      </c>
    </row>
    <row r="34" spans="1:25" ht="34.5" customHeight="1" x14ac:dyDescent="0.2">
      <c r="A34" s="13"/>
      <c r="B34" s="41" t="s">
        <v>321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3"/>
      <c r="N34" s="23">
        <v>104</v>
      </c>
      <c r="O34" s="24" t="s">
        <v>320</v>
      </c>
      <c r="P34" s="25" t="s">
        <v>0</v>
      </c>
      <c r="Q34" s="46"/>
      <c r="R34" s="46"/>
      <c r="S34" s="46"/>
      <c r="T34" s="46"/>
      <c r="U34" s="21">
        <f t="shared" si="2"/>
        <v>5</v>
      </c>
      <c r="V34" s="26">
        <v>5000</v>
      </c>
      <c r="W34" s="21">
        <v>0</v>
      </c>
      <c r="X34" s="21">
        <f t="shared" si="1"/>
        <v>0</v>
      </c>
    </row>
    <row r="35" spans="1:25" ht="23.25" customHeight="1" x14ac:dyDescent="0.2">
      <c r="A35" s="13"/>
      <c r="B35" s="41" t="s">
        <v>319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3"/>
      <c r="N35" s="23">
        <v>104</v>
      </c>
      <c r="O35" s="24" t="s">
        <v>318</v>
      </c>
      <c r="P35" s="25" t="s">
        <v>0</v>
      </c>
      <c r="Q35" s="46"/>
      <c r="R35" s="46"/>
      <c r="S35" s="46"/>
      <c r="T35" s="46"/>
      <c r="U35" s="21">
        <f t="shared" si="2"/>
        <v>5</v>
      </c>
      <c r="V35" s="26">
        <v>5000</v>
      </c>
      <c r="W35" s="21">
        <v>0</v>
      </c>
      <c r="X35" s="21">
        <f t="shared" si="1"/>
        <v>0</v>
      </c>
    </row>
    <row r="36" spans="1:25" ht="21.75" customHeight="1" x14ac:dyDescent="0.2">
      <c r="A36" s="13"/>
      <c r="B36" s="44" t="s">
        <v>22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27">
        <v>104</v>
      </c>
      <c r="O36" s="28" t="s">
        <v>318</v>
      </c>
      <c r="P36" s="29" t="s">
        <v>21</v>
      </c>
      <c r="Q36" s="40"/>
      <c r="R36" s="40"/>
      <c r="S36" s="40"/>
      <c r="T36" s="40"/>
      <c r="U36" s="21">
        <f t="shared" si="2"/>
        <v>5</v>
      </c>
      <c r="V36" s="30">
        <v>5000</v>
      </c>
      <c r="W36" s="21">
        <v>0</v>
      </c>
      <c r="X36" s="21">
        <f t="shared" ref="X36:X54" si="3">W36/U36*100</f>
        <v>0</v>
      </c>
    </row>
    <row r="37" spans="1:25" ht="25.5" customHeight="1" x14ac:dyDescent="0.2">
      <c r="A37" s="13"/>
      <c r="B37" s="44" t="s">
        <v>20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27">
        <v>104</v>
      </c>
      <c r="O37" s="28" t="s">
        <v>318</v>
      </c>
      <c r="P37" s="29" t="s">
        <v>19</v>
      </c>
      <c r="Q37" s="40"/>
      <c r="R37" s="40"/>
      <c r="S37" s="40"/>
      <c r="T37" s="40"/>
      <c r="U37" s="21">
        <f t="shared" si="2"/>
        <v>5</v>
      </c>
      <c r="V37" s="30">
        <v>5000</v>
      </c>
      <c r="W37" s="21">
        <v>0</v>
      </c>
      <c r="X37" s="21">
        <f t="shared" si="3"/>
        <v>0</v>
      </c>
    </row>
    <row r="38" spans="1:25" ht="28.5" customHeight="1" x14ac:dyDescent="0.2">
      <c r="A38" s="13"/>
      <c r="B38" s="47" t="s">
        <v>284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23">
        <v>104</v>
      </c>
      <c r="O38" s="24" t="s">
        <v>283</v>
      </c>
      <c r="P38" s="25" t="s">
        <v>0</v>
      </c>
      <c r="Q38" s="46"/>
      <c r="R38" s="46"/>
      <c r="S38" s="46"/>
      <c r="T38" s="46"/>
      <c r="U38" s="21">
        <f t="shared" si="2"/>
        <v>21.8</v>
      </c>
      <c r="V38" s="26">
        <v>21800</v>
      </c>
      <c r="W38" s="21">
        <v>0</v>
      </c>
      <c r="X38" s="21">
        <f t="shared" si="3"/>
        <v>0</v>
      </c>
    </row>
    <row r="39" spans="1:25" ht="32.25" customHeight="1" x14ac:dyDescent="0.2">
      <c r="A39" s="13"/>
      <c r="B39" s="41" t="s">
        <v>282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3"/>
      <c r="N39" s="23">
        <v>104</v>
      </c>
      <c r="O39" s="24" t="s">
        <v>281</v>
      </c>
      <c r="P39" s="25" t="s">
        <v>0</v>
      </c>
      <c r="Q39" s="46"/>
      <c r="R39" s="46"/>
      <c r="S39" s="46"/>
      <c r="T39" s="46"/>
      <c r="U39" s="21">
        <f t="shared" si="2"/>
        <v>21.8</v>
      </c>
      <c r="V39" s="26">
        <v>21800</v>
      </c>
      <c r="W39" s="21">
        <v>0</v>
      </c>
      <c r="X39" s="21">
        <f t="shared" si="3"/>
        <v>0</v>
      </c>
    </row>
    <row r="40" spans="1:25" ht="20.25" customHeight="1" x14ac:dyDescent="0.2">
      <c r="A40" s="13"/>
      <c r="B40" s="41" t="s">
        <v>280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3"/>
      <c r="N40" s="23">
        <v>104</v>
      </c>
      <c r="O40" s="24" t="s">
        <v>279</v>
      </c>
      <c r="P40" s="25" t="s">
        <v>0</v>
      </c>
      <c r="Q40" s="46"/>
      <c r="R40" s="46"/>
      <c r="S40" s="46"/>
      <c r="T40" s="46"/>
      <c r="U40" s="21">
        <f t="shared" si="2"/>
        <v>21.8</v>
      </c>
      <c r="V40" s="26">
        <v>21800</v>
      </c>
      <c r="W40" s="21">
        <v>0</v>
      </c>
      <c r="X40" s="21">
        <f t="shared" si="3"/>
        <v>0</v>
      </c>
    </row>
    <row r="41" spans="1:25" ht="21.75" customHeight="1" x14ac:dyDescent="0.2">
      <c r="A41" s="13"/>
      <c r="B41" s="44" t="s">
        <v>22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27">
        <v>104</v>
      </c>
      <c r="O41" s="28" t="s">
        <v>279</v>
      </c>
      <c r="P41" s="29" t="s">
        <v>21</v>
      </c>
      <c r="Q41" s="40"/>
      <c r="R41" s="40"/>
      <c r="S41" s="40"/>
      <c r="T41" s="40"/>
      <c r="U41" s="21">
        <f t="shared" si="2"/>
        <v>21.8</v>
      </c>
      <c r="V41" s="30">
        <v>21800</v>
      </c>
      <c r="W41" s="21">
        <v>0</v>
      </c>
      <c r="X41" s="21">
        <f t="shared" si="3"/>
        <v>0</v>
      </c>
    </row>
    <row r="42" spans="1:25" ht="26.25" customHeight="1" x14ac:dyDescent="0.2">
      <c r="A42" s="13"/>
      <c r="B42" s="44" t="s">
        <v>20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27">
        <v>104</v>
      </c>
      <c r="O42" s="28" t="s">
        <v>279</v>
      </c>
      <c r="P42" s="29" t="s">
        <v>19</v>
      </c>
      <c r="Q42" s="40"/>
      <c r="R42" s="40"/>
      <c r="S42" s="40"/>
      <c r="T42" s="40"/>
      <c r="U42" s="21">
        <f t="shared" si="2"/>
        <v>21.8</v>
      </c>
      <c r="V42" s="30">
        <v>21800</v>
      </c>
      <c r="W42" s="21">
        <v>0</v>
      </c>
      <c r="X42" s="21">
        <f t="shared" si="3"/>
        <v>0</v>
      </c>
    </row>
    <row r="43" spans="1:25" ht="45" customHeight="1" x14ac:dyDescent="0.2">
      <c r="A43" s="13"/>
      <c r="B43" s="47" t="s">
        <v>9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23">
        <v>104</v>
      </c>
      <c r="O43" s="24" t="s">
        <v>8</v>
      </c>
      <c r="P43" s="25" t="s">
        <v>0</v>
      </c>
      <c r="Q43" s="46"/>
      <c r="R43" s="46"/>
      <c r="S43" s="46"/>
      <c r="T43" s="46"/>
      <c r="U43" s="21">
        <f t="shared" si="2"/>
        <v>42259.079109999999</v>
      </c>
      <c r="V43" s="26">
        <v>42259079.109999999</v>
      </c>
      <c r="W43" s="21">
        <v>41006.300000000003</v>
      </c>
      <c r="X43" s="21">
        <f t="shared" si="3"/>
        <v>97.035479389555505</v>
      </c>
      <c r="Y43" s="39"/>
    </row>
    <row r="44" spans="1:25" ht="24" customHeight="1" x14ac:dyDescent="0.2">
      <c r="A44" s="13"/>
      <c r="B44" s="41" t="s">
        <v>123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3"/>
      <c r="N44" s="23">
        <v>104</v>
      </c>
      <c r="O44" s="24" t="s">
        <v>122</v>
      </c>
      <c r="P44" s="25" t="s">
        <v>0</v>
      </c>
      <c r="Q44" s="46"/>
      <c r="R44" s="46"/>
      <c r="S44" s="46"/>
      <c r="T44" s="46"/>
      <c r="U44" s="21">
        <f t="shared" si="2"/>
        <v>41099.579109999999</v>
      </c>
      <c r="V44" s="26">
        <v>41099579.109999999</v>
      </c>
      <c r="W44" s="21">
        <v>40389.800000000003</v>
      </c>
      <c r="X44" s="21">
        <f t="shared" si="3"/>
        <v>98.273025842672695</v>
      </c>
      <c r="Y44" s="39"/>
    </row>
    <row r="45" spans="1:25" ht="23.25" customHeight="1" x14ac:dyDescent="0.2">
      <c r="A45" s="13"/>
      <c r="B45" s="41" t="s">
        <v>218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3"/>
      <c r="N45" s="23">
        <v>104</v>
      </c>
      <c r="O45" s="24" t="s">
        <v>217</v>
      </c>
      <c r="P45" s="25" t="s">
        <v>0</v>
      </c>
      <c r="Q45" s="46"/>
      <c r="R45" s="46"/>
      <c r="S45" s="46"/>
      <c r="T45" s="46"/>
      <c r="U45" s="21">
        <f t="shared" si="2"/>
        <v>39734.297259999999</v>
      </c>
      <c r="V45" s="26">
        <v>39734297.259999998</v>
      </c>
      <c r="W45" s="21">
        <v>39708.800000000003</v>
      </c>
      <c r="X45" s="21">
        <f t="shared" si="3"/>
        <v>99.935830600367353</v>
      </c>
    </row>
    <row r="46" spans="1:25" ht="45.75" customHeight="1" x14ac:dyDescent="0.2">
      <c r="A46" s="13"/>
      <c r="B46" s="44" t="s">
        <v>110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27">
        <v>104</v>
      </c>
      <c r="O46" s="28" t="s">
        <v>217</v>
      </c>
      <c r="P46" s="29" t="s">
        <v>109</v>
      </c>
      <c r="Q46" s="40"/>
      <c r="R46" s="40"/>
      <c r="S46" s="40"/>
      <c r="T46" s="40"/>
      <c r="U46" s="21">
        <f t="shared" si="2"/>
        <v>39564.297259999999</v>
      </c>
      <c r="V46" s="30">
        <v>39564297.259999998</v>
      </c>
      <c r="W46" s="21">
        <v>39563.9</v>
      </c>
      <c r="X46" s="21">
        <f t="shared" si="3"/>
        <v>99.998995912912619</v>
      </c>
    </row>
    <row r="47" spans="1:25" ht="21.75" customHeight="1" x14ac:dyDescent="0.2">
      <c r="A47" s="13"/>
      <c r="B47" s="44" t="s">
        <v>211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27">
        <v>104</v>
      </c>
      <c r="O47" s="28" t="s">
        <v>217</v>
      </c>
      <c r="P47" s="29" t="s">
        <v>210</v>
      </c>
      <c r="Q47" s="40"/>
      <c r="R47" s="40"/>
      <c r="S47" s="40"/>
      <c r="T47" s="40"/>
      <c r="U47" s="21">
        <f t="shared" si="2"/>
        <v>39564.297259999999</v>
      </c>
      <c r="V47" s="30">
        <v>39564297.259999998</v>
      </c>
      <c r="W47" s="21">
        <v>39563.9</v>
      </c>
      <c r="X47" s="21">
        <f t="shared" si="3"/>
        <v>99.998995912912619</v>
      </c>
    </row>
    <row r="48" spans="1:25" ht="12" customHeight="1" x14ac:dyDescent="0.2">
      <c r="A48" s="13"/>
      <c r="B48" s="44" t="s">
        <v>42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27">
        <v>104</v>
      </c>
      <c r="O48" s="28" t="s">
        <v>217</v>
      </c>
      <c r="P48" s="29" t="s">
        <v>41</v>
      </c>
      <c r="Q48" s="40"/>
      <c r="R48" s="40"/>
      <c r="S48" s="40"/>
      <c r="T48" s="40"/>
      <c r="U48" s="21">
        <f t="shared" si="2"/>
        <v>170</v>
      </c>
      <c r="V48" s="30">
        <v>170000</v>
      </c>
      <c r="W48" s="21">
        <v>144.9</v>
      </c>
      <c r="X48" s="21">
        <f t="shared" si="3"/>
        <v>85.235294117647058</v>
      </c>
    </row>
    <row r="49" spans="1:25" ht="21.75" customHeight="1" x14ac:dyDescent="0.2">
      <c r="A49" s="13"/>
      <c r="B49" s="44" t="s">
        <v>71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27">
        <v>104</v>
      </c>
      <c r="O49" s="28" t="s">
        <v>217</v>
      </c>
      <c r="P49" s="29" t="s">
        <v>70</v>
      </c>
      <c r="Q49" s="40"/>
      <c r="R49" s="40"/>
      <c r="S49" s="40"/>
      <c r="T49" s="40"/>
      <c r="U49" s="21">
        <f t="shared" si="2"/>
        <v>170</v>
      </c>
      <c r="V49" s="30">
        <v>170000</v>
      </c>
      <c r="W49" s="21">
        <v>144.9</v>
      </c>
      <c r="X49" s="21">
        <f t="shared" si="3"/>
        <v>85.235294117647058</v>
      </c>
    </row>
    <row r="50" spans="1:25" ht="22.5" customHeight="1" x14ac:dyDescent="0.2">
      <c r="A50" s="13"/>
      <c r="B50" s="41" t="s">
        <v>121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3"/>
      <c r="N50" s="23">
        <v>104</v>
      </c>
      <c r="O50" s="24" t="s">
        <v>120</v>
      </c>
      <c r="P50" s="25" t="s">
        <v>0</v>
      </c>
      <c r="Q50" s="46"/>
      <c r="R50" s="46"/>
      <c r="S50" s="46"/>
      <c r="T50" s="46"/>
      <c r="U50" s="21">
        <f t="shared" si="2"/>
        <v>1365.2818500000001</v>
      </c>
      <c r="V50" s="26">
        <v>1365281.85</v>
      </c>
      <c r="W50" s="21">
        <v>681</v>
      </c>
      <c r="X50" s="21">
        <f t="shared" si="3"/>
        <v>49.879810531429825</v>
      </c>
    </row>
    <row r="51" spans="1:25" ht="21.75" customHeight="1" x14ac:dyDescent="0.2">
      <c r="A51" s="13"/>
      <c r="B51" s="44" t="s">
        <v>22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27">
        <v>104</v>
      </c>
      <c r="O51" s="28" t="s">
        <v>120</v>
      </c>
      <c r="P51" s="29" t="s">
        <v>21</v>
      </c>
      <c r="Q51" s="40"/>
      <c r="R51" s="40"/>
      <c r="S51" s="40"/>
      <c r="T51" s="40"/>
      <c r="U51" s="21">
        <f t="shared" si="2"/>
        <v>286</v>
      </c>
      <c r="V51" s="30">
        <v>286000</v>
      </c>
      <c r="W51" s="21">
        <v>277.60000000000002</v>
      </c>
      <c r="X51" s="21">
        <f t="shared" si="3"/>
        <v>97.062937062937067</v>
      </c>
    </row>
    <row r="52" spans="1:25" ht="24" customHeight="1" x14ac:dyDescent="0.2">
      <c r="A52" s="13"/>
      <c r="B52" s="44" t="s">
        <v>20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27">
        <v>104</v>
      </c>
      <c r="O52" s="28" t="s">
        <v>120</v>
      </c>
      <c r="P52" s="29" t="s">
        <v>19</v>
      </c>
      <c r="Q52" s="40"/>
      <c r="R52" s="40"/>
      <c r="S52" s="40"/>
      <c r="T52" s="40"/>
      <c r="U52" s="21">
        <f t="shared" si="2"/>
        <v>286</v>
      </c>
      <c r="V52" s="30">
        <v>286000</v>
      </c>
      <c r="W52" s="21">
        <v>277.60000000000002</v>
      </c>
      <c r="X52" s="21">
        <f t="shared" si="3"/>
        <v>97.062937062937067</v>
      </c>
    </row>
    <row r="53" spans="1:25" ht="12.75" customHeight="1" x14ac:dyDescent="0.2">
      <c r="A53" s="13"/>
      <c r="B53" s="44" t="s">
        <v>106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27">
        <v>104</v>
      </c>
      <c r="O53" s="28" t="s">
        <v>120</v>
      </c>
      <c r="P53" s="29" t="s">
        <v>105</v>
      </c>
      <c r="Q53" s="40"/>
      <c r="R53" s="40"/>
      <c r="S53" s="40"/>
      <c r="T53" s="40"/>
      <c r="U53" s="21">
        <f t="shared" ref="U53:U71" si="4">V53/1000</f>
        <v>1079.2818500000001</v>
      </c>
      <c r="V53" s="30">
        <v>1079281.8500000001</v>
      </c>
      <c r="W53" s="21">
        <v>403.4</v>
      </c>
      <c r="X53" s="21">
        <f t="shared" si="3"/>
        <v>37.376705630693216</v>
      </c>
    </row>
    <row r="54" spans="1:25" ht="12.75" customHeight="1" x14ac:dyDescent="0.2">
      <c r="A54" s="13"/>
      <c r="B54" s="44" t="s">
        <v>104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27">
        <v>104</v>
      </c>
      <c r="O54" s="28" t="s">
        <v>120</v>
      </c>
      <c r="P54" s="29" t="s">
        <v>103</v>
      </c>
      <c r="Q54" s="40"/>
      <c r="R54" s="40"/>
      <c r="S54" s="40"/>
      <c r="T54" s="40"/>
      <c r="U54" s="21">
        <f t="shared" si="4"/>
        <v>79.281850000000006</v>
      </c>
      <c r="V54" s="30">
        <v>79281.850000000006</v>
      </c>
      <c r="W54" s="21">
        <v>68.5</v>
      </c>
      <c r="X54" s="21">
        <f t="shared" si="3"/>
        <v>86.400607453029906</v>
      </c>
    </row>
    <row r="55" spans="1:25" ht="12.75" customHeight="1" x14ac:dyDescent="0.2">
      <c r="A55" s="13"/>
      <c r="B55" s="44" t="s">
        <v>102</v>
      </c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27">
        <v>104</v>
      </c>
      <c r="O55" s="28" t="s">
        <v>120</v>
      </c>
      <c r="P55" s="29" t="s">
        <v>101</v>
      </c>
      <c r="Q55" s="40"/>
      <c r="R55" s="40"/>
      <c r="S55" s="40"/>
      <c r="T55" s="40"/>
      <c r="U55" s="21">
        <f t="shared" si="4"/>
        <v>1000</v>
      </c>
      <c r="V55" s="30">
        <v>1000000</v>
      </c>
      <c r="W55" s="21">
        <v>334.9</v>
      </c>
      <c r="X55" s="21">
        <f t="shared" ref="X55:X76" si="5">W55/U55*100</f>
        <v>33.489999999999995</v>
      </c>
    </row>
    <row r="56" spans="1:25" ht="47.25" customHeight="1" x14ac:dyDescent="0.2">
      <c r="A56" s="13"/>
      <c r="B56" s="41" t="s">
        <v>195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3"/>
      <c r="N56" s="23">
        <v>104</v>
      </c>
      <c r="O56" s="24" t="s">
        <v>194</v>
      </c>
      <c r="P56" s="25" t="s">
        <v>0</v>
      </c>
      <c r="Q56" s="46"/>
      <c r="R56" s="46"/>
      <c r="S56" s="46"/>
      <c r="T56" s="46"/>
      <c r="U56" s="21">
        <f t="shared" si="4"/>
        <v>1159.5</v>
      </c>
      <c r="V56" s="26">
        <v>1159500</v>
      </c>
      <c r="W56" s="21">
        <v>616.5</v>
      </c>
      <c r="X56" s="21">
        <f t="shared" si="5"/>
        <v>53.169469598965065</v>
      </c>
      <c r="Y56" s="39"/>
    </row>
    <row r="57" spans="1:25" ht="44.25" customHeight="1" x14ac:dyDescent="0.2">
      <c r="A57" s="13"/>
      <c r="B57" s="41" t="s">
        <v>317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3"/>
      <c r="N57" s="23">
        <v>104</v>
      </c>
      <c r="O57" s="24" t="s">
        <v>316</v>
      </c>
      <c r="P57" s="25" t="s">
        <v>0</v>
      </c>
      <c r="Q57" s="46"/>
      <c r="R57" s="46"/>
      <c r="S57" s="46"/>
      <c r="T57" s="46"/>
      <c r="U57" s="21">
        <f t="shared" si="4"/>
        <v>60</v>
      </c>
      <c r="V57" s="26">
        <v>60000</v>
      </c>
      <c r="W57" s="21">
        <v>60</v>
      </c>
      <c r="X57" s="21">
        <f t="shared" si="5"/>
        <v>100</v>
      </c>
    </row>
    <row r="58" spans="1:25" ht="45.75" customHeight="1" x14ac:dyDescent="0.2">
      <c r="A58" s="13"/>
      <c r="B58" s="44" t="s">
        <v>110</v>
      </c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27">
        <v>104</v>
      </c>
      <c r="O58" s="28" t="s">
        <v>316</v>
      </c>
      <c r="P58" s="29" t="s">
        <v>109</v>
      </c>
      <c r="Q58" s="40"/>
      <c r="R58" s="40"/>
      <c r="S58" s="40"/>
      <c r="T58" s="40"/>
      <c r="U58" s="21">
        <f t="shared" si="4"/>
        <v>60</v>
      </c>
      <c r="V58" s="30">
        <v>60000</v>
      </c>
      <c r="W58" s="21">
        <v>60</v>
      </c>
      <c r="X58" s="21">
        <f t="shared" si="5"/>
        <v>100</v>
      </c>
    </row>
    <row r="59" spans="1:25" ht="21.75" customHeight="1" x14ac:dyDescent="0.2">
      <c r="A59" s="13"/>
      <c r="B59" s="44" t="s">
        <v>211</v>
      </c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27">
        <v>104</v>
      </c>
      <c r="O59" s="28" t="s">
        <v>316</v>
      </c>
      <c r="P59" s="29" t="s">
        <v>210</v>
      </c>
      <c r="Q59" s="40"/>
      <c r="R59" s="40"/>
      <c r="S59" s="40"/>
      <c r="T59" s="40"/>
      <c r="U59" s="21">
        <f t="shared" si="4"/>
        <v>60</v>
      </c>
      <c r="V59" s="30">
        <v>60000</v>
      </c>
      <c r="W59" s="21">
        <v>60</v>
      </c>
      <c r="X59" s="21">
        <f t="shared" si="5"/>
        <v>100</v>
      </c>
    </row>
    <row r="60" spans="1:25" ht="45.75" customHeight="1" x14ac:dyDescent="0.2">
      <c r="A60" s="13"/>
      <c r="B60" s="41" t="s">
        <v>315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3"/>
      <c r="N60" s="23">
        <v>104</v>
      </c>
      <c r="O60" s="24" t="s">
        <v>314</v>
      </c>
      <c r="P60" s="25" t="s">
        <v>0</v>
      </c>
      <c r="Q60" s="46"/>
      <c r="R60" s="46"/>
      <c r="S60" s="46"/>
      <c r="T60" s="46"/>
      <c r="U60" s="21">
        <f t="shared" si="4"/>
        <v>520.79999999999995</v>
      </c>
      <c r="V60" s="26">
        <v>520800</v>
      </c>
      <c r="W60" s="21">
        <v>432.6</v>
      </c>
      <c r="X60" s="21">
        <f t="shared" si="5"/>
        <v>83.06451612903227</v>
      </c>
    </row>
    <row r="61" spans="1:25" ht="46.5" customHeight="1" x14ac:dyDescent="0.2">
      <c r="A61" s="13"/>
      <c r="B61" s="44" t="s">
        <v>110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27">
        <v>104</v>
      </c>
      <c r="O61" s="28" t="s">
        <v>314</v>
      </c>
      <c r="P61" s="29" t="s">
        <v>109</v>
      </c>
      <c r="Q61" s="40"/>
      <c r="R61" s="40"/>
      <c r="S61" s="40"/>
      <c r="T61" s="40"/>
      <c r="U61" s="21">
        <f t="shared" si="4"/>
        <v>520.79999999999995</v>
      </c>
      <c r="V61" s="30">
        <v>520800</v>
      </c>
      <c r="W61" s="21">
        <v>432.6</v>
      </c>
      <c r="X61" s="21">
        <f t="shared" si="5"/>
        <v>83.06451612903227</v>
      </c>
    </row>
    <row r="62" spans="1:25" ht="21.75" customHeight="1" x14ac:dyDescent="0.2">
      <c r="A62" s="13"/>
      <c r="B62" s="44" t="s">
        <v>211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27">
        <v>104</v>
      </c>
      <c r="O62" s="28" t="s">
        <v>314</v>
      </c>
      <c r="P62" s="29" t="s">
        <v>210</v>
      </c>
      <c r="Q62" s="40"/>
      <c r="R62" s="40"/>
      <c r="S62" s="40"/>
      <c r="T62" s="40"/>
      <c r="U62" s="21">
        <f t="shared" si="4"/>
        <v>520.79999999999995</v>
      </c>
      <c r="V62" s="30">
        <v>520800</v>
      </c>
      <c r="W62" s="21">
        <v>432.6</v>
      </c>
      <c r="X62" s="21">
        <f t="shared" si="5"/>
        <v>83.06451612903227</v>
      </c>
    </row>
    <row r="63" spans="1:25" ht="43.5" customHeight="1" x14ac:dyDescent="0.2">
      <c r="A63" s="13"/>
      <c r="B63" s="41" t="s">
        <v>313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3"/>
      <c r="N63" s="23">
        <v>104</v>
      </c>
      <c r="O63" s="24" t="s">
        <v>312</v>
      </c>
      <c r="P63" s="25" t="s">
        <v>0</v>
      </c>
      <c r="Q63" s="46"/>
      <c r="R63" s="46"/>
      <c r="S63" s="46"/>
      <c r="T63" s="46"/>
      <c r="U63" s="21">
        <f t="shared" si="4"/>
        <v>578.70000000000005</v>
      </c>
      <c r="V63" s="26">
        <v>578700</v>
      </c>
      <c r="W63" s="21">
        <v>123.9</v>
      </c>
      <c r="X63" s="21">
        <f t="shared" si="5"/>
        <v>21.410057024364956</v>
      </c>
    </row>
    <row r="64" spans="1:25" ht="46.5" customHeight="1" x14ac:dyDescent="0.2">
      <c r="A64" s="13"/>
      <c r="B64" s="44" t="s">
        <v>110</v>
      </c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27">
        <v>104</v>
      </c>
      <c r="O64" s="28" t="s">
        <v>312</v>
      </c>
      <c r="P64" s="29" t="s">
        <v>109</v>
      </c>
      <c r="Q64" s="40"/>
      <c r="R64" s="40"/>
      <c r="S64" s="40"/>
      <c r="T64" s="40"/>
      <c r="U64" s="21">
        <f t="shared" si="4"/>
        <v>578.70000000000005</v>
      </c>
      <c r="V64" s="30">
        <v>578700</v>
      </c>
      <c r="W64" s="21">
        <v>123.9</v>
      </c>
      <c r="X64" s="21">
        <f t="shared" si="5"/>
        <v>21.410057024364956</v>
      </c>
    </row>
    <row r="65" spans="1:25" ht="21.75" customHeight="1" x14ac:dyDescent="0.2">
      <c r="A65" s="13"/>
      <c r="B65" s="44" t="s">
        <v>211</v>
      </c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27">
        <v>104</v>
      </c>
      <c r="O65" s="28" t="s">
        <v>312</v>
      </c>
      <c r="P65" s="29" t="s">
        <v>210</v>
      </c>
      <c r="Q65" s="40"/>
      <c r="R65" s="40"/>
      <c r="S65" s="40"/>
      <c r="T65" s="40"/>
      <c r="U65" s="21">
        <f t="shared" si="4"/>
        <v>578.70000000000005</v>
      </c>
      <c r="V65" s="30">
        <v>578700</v>
      </c>
      <c r="W65" s="21">
        <v>123.9</v>
      </c>
      <c r="X65" s="21">
        <f t="shared" si="5"/>
        <v>21.410057024364956</v>
      </c>
    </row>
    <row r="66" spans="1:25" ht="12.75" customHeight="1" x14ac:dyDescent="0.2">
      <c r="A66" s="13"/>
      <c r="B66" s="45" t="s">
        <v>311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3"/>
      <c r="N66" s="18">
        <v>105</v>
      </c>
      <c r="O66" s="19" t="s">
        <v>1</v>
      </c>
      <c r="P66" s="20" t="s">
        <v>0</v>
      </c>
      <c r="Q66" s="48"/>
      <c r="R66" s="48"/>
      <c r="S66" s="48"/>
      <c r="T66" s="48"/>
      <c r="U66" s="21">
        <f t="shared" si="4"/>
        <v>80</v>
      </c>
      <c r="V66" s="22">
        <v>80000</v>
      </c>
      <c r="W66" s="21">
        <v>0</v>
      </c>
      <c r="X66" s="21">
        <f t="shared" si="5"/>
        <v>0</v>
      </c>
    </row>
    <row r="67" spans="1:25" ht="45" customHeight="1" x14ac:dyDescent="0.2">
      <c r="A67" s="13"/>
      <c r="B67" s="47" t="s">
        <v>9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23">
        <v>105</v>
      </c>
      <c r="O67" s="24" t="s">
        <v>8</v>
      </c>
      <c r="P67" s="25" t="s">
        <v>0</v>
      </c>
      <c r="Q67" s="46"/>
      <c r="R67" s="46"/>
      <c r="S67" s="46"/>
      <c r="T67" s="46"/>
      <c r="U67" s="21">
        <f t="shared" si="4"/>
        <v>80</v>
      </c>
      <c r="V67" s="26">
        <v>80000</v>
      </c>
      <c r="W67" s="21">
        <v>0</v>
      </c>
      <c r="X67" s="21">
        <f t="shared" si="5"/>
        <v>0</v>
      </c>
    </row>
    <row r="68" spans="1:25" ht="44.25" customHeight="1" x14ac:dyDescent="0.2">
      <c r="A68" s="13"/>
      <c r="B68" s="41" t="s">
        <v>195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3"/>
      <c r="N68" s="23">
        <v>105</v>
      </c>
      <c r="O68" s="24" t="s">
        <v>194</v>
      </c>
      <c r="P68" s="25" t="s">
        <v>0</v>
      </c>
      <c r="Q68" s="46"/>
      <c r="R68" s="46"/>
      <c r="S68" s="46"/>
      <c r="T68" s="46"/>
      <c r="U68" s="21">
        <f t="shared" si="4"/>
        <v>80</v>
      </c>
      <c r="V68" s="26">
        <v>80000</v>
      </c>
      <c r="W68" s="21">
        <v>0</v>
      </c>
      <c r="X68" s="21">
        <f t="shared" si="5"/>
        <v>0</v>
      </c>
    </row>
    <row r="69" spans="1:25" ht="33" customHeight="1" x14ac:dyDescent="0.2">
      <c r="A69" s="13"/>
      <c r="B69" s="41" t="s">
        <v>310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3"/>
      <c r="N69" s="23">
        <v>105</v>
      </c>
      <c r="O69" s="24" t="s">
        <v>309</v>
      </c>
      <c r="P69" s="25" t="s">
        <v>0</v>
      </c>
      <c r="Q69" s="46"/>
      <c r="R69" s="46"/>
      <c r="S69" s="46"/>
      <c r="T69" s="46"/>
      <c r="U69" s="21">
        <f t="shared" si="4"/>
        <v>80</v>
      </c>
      <c r="V69" s="26">
        <v>80000</v>
      </c>
      <c r="W69" s="21">
        <v>0</v>
      </c>
      <c r="X69" s="21">
        <f t="shared" si="5"/>
        <v>0</v>
      </c>
    </row>
    <row r="70" spans="1:25" ht="21.75" customHeight="1" x14ac:dyDescent="0.2">
      <c r="A70" s="13"/>
      <c r="B70" s="44" t="s">
        <v>22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27">
        <v>105</v>
      </c>
      <c r="O70" s="28" t="s">
        <v>309</v>
      </c>
      <c r="P70" s="29" t="s">
        <v>21</v>
      </c>
      <c r="Q70" s="40"/>
      <c r="R70" s="40"/>
      <c r="S70" s="40"/>
      <c r="T70" s="40"/>
      <c r="U70" s="21">
        <f t="shared" si="4"/>
        <v>80</v>
      </c>
      <c r="V70" s="30">
        <v>80000</v>
      </c>
      <c r="W70" s="21">
        <v>0</v>
      </c>
      <c r="X70" s="21">
        <f t="shared" si="5"/>
        <v>0</v>
      </c>
    </row>
    <row r="71" spans="1:25" ht="24.75" customHeight="1" x14ac:dyDescent="0.2">
      <c r="A71" s="13"/>
      <c r="B71" s="44" t="s">
        <v>20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27">
        <v>105</v>
      </c>
      <c r="O71" s="28" t="s">
        <v>309</v>
      </c>
      <c r="P71" s="29" t="s">
        <v>19</v>
      </c>
      <c r="Q71" s="40"/>
      <c r="R71" s="40"/>
      <c r="S71" s="40"/>
      <c r="T71" s="40"/>
      <c r="U71" s="21">
        <f t="shared" si="4"/>
        <v>80</v>
      </c>
      <c r="V71" s="30">
        <v>80000</v>
      </c>
      <c r="W71" s="21">
        <v>0</v>
      </c>
      <c r="X71" s="21">
        <f t="shared" si="5"/>
        <v>0</v>
      </c>
    </row>
    <row r="72" spans="1:25" ht="36" customHeight="1" x14ac:dyDescent="0.2">
      <c r="A72" s="13"/>
      <c r="B72" s="45" t="s">
        <v>308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3"/>
      <c r="N72" s="18">
        <v>106</v>
      </c>
      <c r="O72" s="19" t="s">
        <v>1</v>
      </c>
      <c r="P72" s="20" t="s">
        <v>0</v>
      </c>
      <c r="Q72" s="48"/>
      <c r="R72" s="48"/>
      <c r="S72" s="48"/>
      <c r="T72" s="48"/>
      <c r="U72" s="21">
        <f t="shared" ref="U72:U87" si="6">V72/1000</f>
        <v>2050.1799999999998</v>
      </c>
      <c r="V72" s="22">
        <v>2050180</v>
      </c>
      <c r="W72" s="21">
        <v>2035.1</v>
      </c>
      <c r="X72" s="21">
        <f t="shared" si="5"/>
        <v>99.264454828356534</v>
      </c>
      <c r="Y72" s="39"/>
    </row>
    <row r="73" spans="1:25" ht="20.25" customHeight="1" x14ac:dyDescent="0.2">
      <c r="A73" s="13"/>
      <c r="B73" s="47" t="s">
        <v>307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23">
        <v>106</v>
      </c>
      <c r="O73" s="24" t="s">
        <v>306</v>
      </c>
      <c r="P73" s="25" t="s">
        <v>0</v>
      </c>
      <c r="Q73" s="46"/>
      <c r="R73" s="46"/>
      <c r="S73" s="46"/>
      <c r="T73" s="46"/>
      <c r="U73" s="21">
        <f t="shared" si="6"/>
        <v>2019.98</v>
      </c>
      <c r="V73" s="26">
        <v>2019980</v>
      </c>
      <c r="W73" s="21">
        <v>2019.9</v>
      </c>
      <c r="X73" s="21">
        <f t="shared" si="5"/>
        <v>99.996039564748173</v>
      </c>
      <c r="Y73" s="39"/>
    </row>
    <row r="74" spans="1:25" ht="24" customHeight="1" x14ac:dyDescent="0.2">
      <c r="A74" s="13"/>
      <c r="B74" s="41" t="s">
        <v>305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3"/>
      <c r="N74" s="23">
        <v>106</v>
      </c>
      <c r="O74" s="24" t="s">
        <v>304</v>
      </c>
      <c r="P74" s="25" t="s">
        <v>0</v>
      </c>
      <c r="Q74" s="46"/>
      <c r="R74" s="46"/>
      <c r="S74" s="46"/>
      <c r="T74" s="46"/>
      <c r="U74" s="21">
        <f t="shared" si="6"/>
        <v>1200.0840000000001</v>
      </c>
      <c r="V74" s="26">
        <v>1200084</v>
      </c>
      <c r="W74" s="21">
        <v>1200</v>
      </c>
      <c r="X74" s="21">
        <f t="shared" si="5"/>
        <v>99.993000489965695</v>
      </c>
      <c r="Y74" s="39"/>
    </row>
    <row r="75" spans="1:25" ht="23.25" customHeight="1" x14ac:dyDescent="0.2">
      <c r="A75" s="13"/>
      <c r="B75" s="41" t="s">
        <v>218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3"/>
      <c r="N75" s="23">
        <v>106</v>
      </c>
      <c r="O75" s="24" t="s">
        <v>303</v>
      </c>
      <c r="P75" s="25" t="s">
        <v>0</v>
      </c>
      <c r="Q75" s="46"/>
      <c r="R75" s="46"/>
      <c r="S75" s="46"/>
      <c r="T75" s="46"/>
      <c r="U75" s="21">
        <f t="shared" si="6"/>
        <v>1110.9000000000001</v>
      </c>
      <c r="V75" s="26">
        <v>1110900</v>
      </c>
      <c r="W75" s="21">
        <v>1110.9000000000001</v>
      </c>
      <c r="X75" s="21">
        <f t="shared" si="5"/>
        <v>100</v>
      </c>
    </row>
    <row r="76" spans="1:25" ht="46.5" customHeight="1" x14ac:dyDescent="0.2">
      <c r="A76" s="13"/>
      <c r="B76" s="44" t="s">
        <v>110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27">
        <v>106</v>
      </c>
      <c r="O76" s="28" t="s">
        <v>303</v>
      </c>
      <c r="P76" s="29" t="s">
        <v>109</v>
      </c>
      <c r="Q76" s="40"/>
      <c r="R76" s="40"/>
      <c r="S76" s="40"/>
      <c r="T76" s="40"/>
      <c r="U76" s="21">
        <f t="shared" si="6"/>
        <v>1110.9000000000001</v>
      </c>
      <c r="V76" s="30">
        <v>1110900</v>
      </c>
      <c r="W76" s="21">
        <v>1110.9000000000001</v>
      </c>
      <c r="X76" s="21">
        <f t="shared" si="5"/>
        <v>100</v>
      </c>
    </row>
    <row r="77" spans="1:25" ht="21.75" customHeight="1" x14ac:dyDescent="0.2">
      <c r="A77" s="13"/>
      <c r="B77" s="44" t="s">
        <v>211</v>
      </c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27">
        <v>106</v>
      </c>
      <c r="O77" s="28" t="s">
        <v>303</v>
      </c>
      <c r="P77" s="29" t="s">
        <v>210</v>
      </c>
      <c r="Q77" s="40"/>
      <c r="R77" s="40"/>
      <c r="S77" s="40"/>
      <c r="T77" s="40"/>
      <c r="U77" s="21">
        <f t="shared" si="6"/>
        <v>1110.9000000000001</v>
      </c>
      <c r="V77" s="30">
        <v>1110900</v>
      </c>
      <c r="W77" s="21">
        <v>1110.9000000000001</v>
      </c>
      <c r="X77" s="21">
        <f t="shared" ref="X77:X90" si="7">W77/U77*100</f>
        <v>100</v>
      </c>
    </row>
    <row r="78" spans="1:25" ht="38.25" customHeight="1" x14ac:dyDescent="0.2">
      <c r="A78" s="13"/>
      <c r="B78" s="41" t="s">
        <v>297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3"/>
      <c r="N78" s="23">
        <v>106</v>
      </c>
      <c r="O78" s="24" t="s">
        <v>302</v>
      </c>
      <c r="P78" s="25" t="s">
        <v>0</v>
      </c>
      <c r="Q78" s="46"/>
      <c r="R78" s="46"/>
      <c r="S78" s="46"/>
      <c r="T78" s="46"/>
      <c r="U78" s="21">
        <f t="shared" si="6"/>
        <v>89.183999999999997</v>
      </c>
      <c r="V78" s="26">
        <v>89184</v>
      </c>
      <c r="W78" s="21">
        <v>89.1</v>
      </c>
      <c r="X78" s="21">
        <f t="shared" si="7"/>
        <v>99.905812701829916</v>
      </c>
    </row>
    <row r="79" spans="1:25" ht="48" customHeight="1" x14ac:dyDescent="0.2">
      <c r="A79" s="13"/>
      <c r="B79" s="44" t="s">
        <v>110</v>
      </c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27">
        <v>106</v>
      </c>
      <c r="O79" s="28" t="s">
        <v>302</v>
      </c>
      <c r="P79" s="29" t="s">
        <v>109</v>
      </c>
      <c r="Q79" s="40"/>
      <c r="R79" s="40"/>
      <c r="S79" s="40"/>
      <c r="T79" s="40"/>
      <c r="U79" s="21">
        <f t="shared" si="6"/>
        <v>89.183999999999997</v>
      </c>
      <c r="V79" s="30">
        <v>89184</v>
      </c>
      <c r="W79" s="21">
        <v>89.1</v>
      </c>
      <c r="X79" s="21">
        <f t="shared" si="7"/>
        <v>99.905812701829916</v>
      </c>
    </row>
    <row r="80" spans="1:25" ht="21.75" customHeight="1" x14ac:dyDescent="0.2">
      <c r="A80" s="13"/>
      <c r="B80" s="44" t="s">
        <v>211</v>
      </c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27">
        <v>106</v>
      </c>
      <c r="O80" s="28" t="s">
        <v>302</v>
      </c>
      <c r="P80" s="29" t="s">
        <v>210</v>
      </c>
      <c r="Q80" s="40"/>
      <c r="R80" s="40"/>
      <c r="S80" s="40"/>
      <c r="T80" s="40"/>
      <c r="U80" s="21">
        <f t="shared" si="6"/>
        <v>89.183999999999997</v>
      </c>
      <c r="V80" s="30">
        <v>89184</v>
      </c>
      <c r="W80" s="21">
        <v>89.1</v>
      </c>
      <c r="X80" s="21">
        <f t="shared" si="7"/>
        <v>99.905812701829916</v>
      </c>
      <c r="Y80" s="39"/>
    </row>
    <row r="81" spans="1:25" ht="21.75" customHeight="1" x14ac:dyDescent="0.2">
      <c r="A81" s="13"/>
      <c r="B81" s="41" t="s">
        <v>301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3"/>
      <c r="N81" s="23">
        <v>106</v>
      </c>
      <c r="O81" s="24" t="s">
        <v>300</v>
      </c>
      <c r="P81" s="25" t="s">
        <v>0</v>
      </c>
      <c r="Q81" s="46"/>
      <c r="R81" s="46"/>
      <c r="S81" s="46"/>
      <c r="T81" s="46"/>
      <c r="U81" s="21">
        <f t="shared" si="6"/>
        <v>819.89599999999996</v>
      </c>
      <c r="V81" s="26">
        <v>819896</v>
      </c>
      <c r="W81" s="21">
        <v>819.9</v>
      </c>
      <c r="X81" s="21">
        <f t="shared" si="7"/>
        <v>100.00048786675384</v>
      </c>
      <c r="Y81" s="39"/>
    </row>
    <row r="82" spans="1:25" ht="24.75" customHeight="1" x14ac:dyDescent="0.2">
      <c r="A82" s="13"/>
      <c r="B82" s="41" t="s">
        <v>218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3"/>
      <c r="N82" s="23">
        <v>106</v>
      </c>
      <c r="O82" s="24" t="s">
        <v>299</v>
      </c>
      <c r="P82" s="25" t="s">
        <v>0</v>
      </c>
      <c r="Q82" s="46"/>
      <c r="R82" s="46"/>
      <c r="S82" s="46"/>
      <c r="T82" s="46"/>
      <c r="U82" s="21">
        <f t="shared" si="6"/>
        <v>683.50393000000008</v>
      </c>
      <c r="V82" s="26">
        <v>683503.93</v>
      </c>
      <c r="W82" s="21">
        <v>683.5</v>
      </c>
      <c r="X82" s="21">
        <f t="shared" si="7"/>
        <v>99.999425021594234</v>
      </c>
      <c r="Y82" s="39"/>
    </row>
    <row r="83" spans="1:25" ht="45" customHeight="1" x14ac:dyDescent="0.2">
      <c r="A83" s="13"/>
      <c r="B83" s="44" t="s">
        <v>110</v>
      </c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27">
        <v>106</v>
      </c>
      <c r="O83" s="28" t="s">
        <v>299</v>
      </c>
      <c r="P83" s="29" t="s">
        <v>109</v>
      </c>
      <c r="Q83" s="40"/>
      <c r="R83" s="40"/>
      <c r="S83" s="40"/>
      <c r="T83" s="40"/>
      <c r="U83" s="21">
        <f t="shared" si="6"/>
        <v>683.50393000000008</v>
      </c>
      <c r="V83" s="30">
        <v>683503.93</v>
      </c>
      <c r="W83" s="21">
        <v>683.5</v>
      </c>
      <c r="X83" s="21">
        <f t="shared" si="7"/>
        <v>99.999425021594234</v>
      </c>
      <c r="Y83" s="39"/>
    </row>
    <row r="84" spans="1:25" ht="21.75" customHeight="1" x14ac:dyDescent="0.2">
      <c r="A84" s="13"/>
      <c r="B84" s="44" t="s">
        <v>211</v>
      </c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27">
        <v>106</v>
      </c>
      <c r="O84" s="28" t="s">
        <v>299</v>
      </c>
      <c r="P84" s="29" t="s">
        <v>210</v>
      </c>
      <c r="Q84" s="40"/>
      <c r="R84" s="40"/>
      <c r="S84" s="40"/>
      <c r="T84" s="40"/>
      <c r="U84" s="21">
        <f t="shared" si="6"/>
        <v>683.50393000000008</v>
      </c>
      <c r="V84" s="30">
        <v>683503.93</v>
      </c>
      <c r="W84" s="21">
        <v>683.5</v>
      </c>
      <c r="X84" s="21">
        <f t="shared" si="7"/>
        <v>99.999425021594234</v>
      </c>
      <c r="Y84" s="39"/>
    </row>
    <row r="85" spans="1:25" ht="23.25" customHeight="1" x14ac:dyDescent="0.2">
      <c r="A85" s="13"/>
      <c r="B85" s="41" t="s">
        <v>121</v>
      </c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3"/>
      <c r="N85" s="23">
        <v>106</v>
      </c>
      <c r="O85" s="24" t="s">
        <v>298</v>
      </c>
      <c r="P85" s="25" t="s">
        <v>0</v>
      </c>
      <c r="Q85" s="46"/>
      <c r="R85" s="46"/>
      <c r="S85" s="46"/>
      <c r="T85" s="46"/>
      <c r="U85" s="21">
        <f t="shared" si="6"/>
        <v>21.29607</v>
      </c>
      <c r="V85" s="26">
        <v>21296.07</v>
      </c>
      <c r="W85" s="21">
        <v>21.3</v>
      </c>
      <c r="X85" s="21">
        <f t="shared" si="7"/>
        <v>100.01845410913846</v>
      </c>
      <c r="Y85" s="39"/>
    </row>
    <row r="86" spans="1:25" ht="12.75" customHeight="1" x14ac:dyDescent="0.2">
      <c r="A86" s="13"/>
      <c r="B86" s="44" t="s">
        <v>106</v>
      </c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27">
        <v>106</v>
      </c>
      <c r="O86" s="28" t="s">
        <v>298</v>
      </c>
      <c r="P86" s="29" t="s">
        <v>105</v>
      </c>
      <c r="Q86" s="40"/>
      <c r="R86" s="40"/>
      <c r="S86" s="40"/>
      <c r="T86" s="40"/>
      <c r="U86" s="21">
        <f t="shared" si="6"/>
        <v>21.29607</v>
      </c>
      <c r="V86" s="30">
        <v>21296.07</v>
      </c>
      <c r="W86" s="21">
        <v>21.3</v>
      </c>
      <c r="X86" s="21">
        <f t="shared" si="7"/>
        <v>100.01845410913846</v>
      </c>
      <c r="Y86" s="39"/>
    </row>
    <row r="87" spans="1:25" ht="12.75" customHeight="1" x14ac:dyDescent="0.2">
      <c r="A87" s="13"/>
      <c r="B87" s="44" t="s">
        <v>102</v>
      </c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27">
        <v>106</v>
      </c>
      <c r="O87" s="28" t="s">
        <v>298</v>
      </c>
      <c r="P87" s="29" t="s">
        <v>101</v>
      </c>
      <c r="Q87" s="40"/>
      <c r="R87" s="40"/>
      <c r="S87" s="40"/>
      <c r="T87" s="40"/>
      <c r="U87" s="21">
        <f t="shared" si="6"/>
        <v>21.29607</v>
      </c>
      <c r="V87" s="30">
        <v>21296.07</v>
      </c>
      <c r="W87" s="21">
        <v>21.3</v>
      </c>
      <c r="X87" s="21">
        <f t="shared" si="7"/>
        <v>100.01845410913846</v>
      </c>
      <c r="Y87" s="39"/>
    </row>
    <row r="88" spans="1:25" ht="42" customHeight="1" x14ac:dyDescent="0.2">
      <c r="A88" s="13"/>
      <c r="B88" s="41" t="s">
        <v>297</v>
      </c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3"/>
      <c r="N88" s="23">
        <v>106</v>
      </c>
      <c r="O88" s="24" t="s">
        <v>296</v>
      </c>
      <c r="P88" s="25" t="s">
        <v>0</v>
      </c>
      <c r="Q88" s="46"/>
      <c r="R88" s="46"/>
      <c r="S88" s="46"/>
      <c r="T88" s="46"/>
      <c r="U88" s="21">
        <f t="shared" ref="U88:U115" si="8">V88/1000</f>
        <v>115.096</v>
      </c>
      <c r="V88" s="26">
        <v>115096</v>
      </c>
      <c r="W88" s="21">
        <v>115.1</v>
      </c>
      <c r="X88" s="21">
        <f t="shared" si="7"/>
        <v>100.00347535969971</v>
      </c>
      <c r="Y88" s="39"/>
    </row>
    <row r="89" spans="1:25" ht="46.5" customHeight="1" x14ac:dyDescent="0.2">
      <c r="A89" s="13"/>
      <c r="B89" s="44" t="s">
        <v>110</v>
      </c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27">
        <v>106</v>
      </c>
      <c r="O89" s="28" t="s">
        <v>296</v>
      </c>
      <c r="P89" s="29" t="s">
        <v>109</v>
      </c>
      <c r="Q89" s="40"/>
      <c r="R89" s="40"/>
      <c r="S89" s="40"/>
      <c r="T89" s="40"/>
      <c r="U89" s="21">
        <f t="shared" si="8"/>
        <v>115.096</v>
      </c>
      <c r="V89" s="30">
        <v>115096</v>
      </c>
      <c r="W89" s="21">
        <v>115.1</v>
      </c>
      <c r="X89" s="21">
        <f t="shared" si="7"/>
        <v>100.00347535969971</v>
      </c>
      <c r="Y89" s="39"/>
    </row>
    <row r="90" spans="1:25" ht="21.75" customHeight="1" x14ac:dyDescent="0.2">
      <c r="A90" s="13"/>
      <c r="B90" s="44" t="s">
        <v>211</v>
      </c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27">
        <v>106</v>
      </c>
      <c r="O90" s="28" t="s">
        <v>296</v>
      </c>
      <c r="P90" s="29" t="s">
        <v>210</v>
      </c>
      <c r="Q90" s="40"/>
      <c r="R90" s="40"/>
      <c r="S90" s="40"/>
      <c r="T90" s="40"/>
      <c r="U90" s="21">
        <f t="shared" si="8"/>
        <v>115.096</v>
      </c>
      <c r="V90" s="30">
        <v>115096</v>
      </c>
      <c r="W90" s="21">
        <v>115.1</v>
      </c>
      <c r="X90" s="21">
        <f t="shared" si="7"/>
        <v>100.00347535969971</v>
      </c>
      <c r="Y90" s="39"/>
    </row>
    <row r="91" spans="1:25" ht="44.25" customHeight="1" x14ac:dyDescent="0.2">
      <c r="A91" s="13"/>
      <c r="B91" s="47" t="s">
        <v>9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23">
        <v>106</v>
      </c>
      <c r="O91" s="24" t="s">
        <v>8</v>
      </c>
      <c r="P91" s="25" t="s">
        <v>0</v>
      </c>
      <c r="Q91" s="46"/>
      <c r="R91" s="46"/>
      <c r="S91" s="46"/>
      <c r="T91" s="46"/>
      <c r="U91" s="21">
        <f t="shared" si="8"/>
        <v>30.2</v>
      </c>
      <c r="V91" s="26">
        <v>30200</v>
      </c>
      <c r="W91" s="21">
        <v>15.2</v>
      </c>
      <c r="X91" s="21">
        <f t="shared" ref="X91:X120" si="9">W91/U91*100</f>
        <v>50.331125827814574</v>
      </c>
      <c r="Y91" s="39"/>
    </row>
    <row r="92" spans="1:25" ht="20.25" customHeight="1" x14ac:dyDescent="0.2">
      <c r="A92" s="13"/>
      <c r="B92" s="41" t="s">
        <v>123</v>
      </c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3"/>
      <c r="N92" s="23">
        <v>106</v>
      </c>
      <c r="O92" s="24" t="s">
        <v>122</v>
      </c>
      <c r="P92" s="25" t="s">
        <v>0</v>
      </c>
      <c r="Q92" s="46"/>
      <c r="R92" s="46"/>
      <c r="S92" s="46"/>
      <c r="T92" s="46"/>
      <c r="U92" s="21">
        <f t="shared" si="8"/>
        <v>30.2</v>
      </c>
      <c r="V92" s="26">
        <v>30200</v>
      </c>
      <c r="W92" s="21">
        <v>15.2</v>
      </c>
      <c r="X92" s="21">
        <f t="shared" si="9"/>
        <v>50.331125827814574</v>
      </c>
    </row>
    <row r="93" spans="1:25" ht="23.25" customHeight="1" x14ac:dyDescent="0.2">
      <c r="A93" s="13"/>
      <c r="B93" s="41" t="s">
        <v>121</v>
      </c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3"/>
      <c r="N93" s="23">
        <v>106</v>
      </c>
      <c r="O93" s="24" t="s">
        <v>120</v>
      </c>
      <c r="P93" s="25" t="s">
        <v>0</v>
      </c>
      <c r="Q93" s="46"/>
      <c r="R93" s="46"/>
      <c r="S93" s="46"/>
      <c r="T93" s="46"/>
      <c r="U93" s="21">
        <f t="shared" si="8"/>
        <v>30.2</v>
      </c>
      <c r="V93" s="26">
        <v>30200</v>
      </c>
      <c r="W93" s="21">
        <v>15.2</v>
      </c>
      <c r="X93" s="21">
        <f t="shared" si="9"/>
        <v>50.331125827814574</v>
      </c>
    </row>
    <row r="94" spans="1:25" ht="21.75" customHeight="1" x14ac:dyDescent="0.2">
      <c r="A94" s="13"/>
      <c r="B94" s="44" t="s">
        <v>22</v>
      </c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27">
        <v>106</v>
      </c>
      <c r="O94" s="28" t="s">
        <v>120</v>
      </c>
      <c r="P94" s="29" t="s">
        <v>21</v>
      </c>
      <c r="Q94" s="40"/>
      <c r="R94" s="40"/>
      <c r="S94" s="40"/>
      <c r="T94" s="40"/>
      <c r="U94" s="21">
        <f t="shared" si="8"/>
        <v>30</v>
      </c>
      <c r="V94" s="30">
        <v>30000</v>
      </c>
      <c r="W94" s="21">
        <v>15</v>
      </c>
      <c r="X94" s="21">
        <f t="shared" si="9"/>
        <v>50</v>
      </c>
    </row>
    <row r="95" spans="1:25" ht="23.25" customHeight="1" x14ac:dyDescent="0.2">
      <c r="A95" s="13"/>
      <c r="B95" s="44" t="s">
        <v>20</v>
      </c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27">
        <v>106</v>
      </c>
      <c r="O95" s="28" t="s">
        <v>120</v>
      </c>
      <c r="P95" s="29" t="s">
        <v>19</v>
      </c>
      <c r="Q95" s="40"/>
      <c r="R95" s="40"/>
      <c r="S95" s="40"/>
      <c r="T95" s="40"/>
      <c r="U95" s="21">
        <f t="shared" si="8"/>
        <v>30</v>
      </c>
      <c r="V95" s="30">
        <v>30000</v>
      </c>
      <c r="W95" s="21">
        <v>15</v>
      </c>
      <c r="X95" s="21">
        <f t="shared" si="9"/>
        <v>50</v>
      </c>
    </row>
    <row r="96" spans="1:25" ht="12.75" customHeight="1" x14ac:dyDescent="0.2">
      <c r="A96" s="13"/>
      <c r="B96" s="44" t="s">
        <v>106</v>
      </c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27">
        <v>106</v>
      </c>
      <c r="O96" s="28" t="s">
        <v>120</v>
      </c>
      <c r="P96" s="29" t="s">
        <v>105</v>
      </c>
      <c r="Q96" s="40"/>
      <c r="R96" s="40"/>
      <c r="S96" s="40"/>
      <c r="T96" s="40"/>
      <c r="U96" s="21">
        <f t="shared" si="8"/>
        <v>0.2</v>
      </c>
      <c r="V96" s="30">
        <v>200</v>
      </c>
      <c r="W96" s="21">
        <v>0.2</v>
      </c>
      <c r="X96" s="21">
        <f t="shared" si="9"/>
        <v>100</v>
      </c>
    </row>
    <row r="97" spans="1:25" ht="12.75" customHeight="1" x14ac:dyDescent="0.2">
      <c r="A97" s="13"/>
      <c r="B97" s="44" t="s">
        <v>102</v>
      </c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27">
        <v>106</v>
      </c>
      <c r="O97" s="28" t="s">
        <v>120</v>
      </c>
      <c r="P97" s="29" t="s">
        <v>101</v>
      </c>
      <c r="Q97" s="40"/>
      <c r="R97" s="40"/>
      <c r="S97" s="40"/>
      <c r="T97" s="40"/>
      <c r="U97" s="21">
        <f t="shared" si="8"/>
        <v>0.2</v>
      </c>
      <c r="V97" s="30">
        <v>200</v>
      </c>
      <c r="W97" s="21">
        <v>0.2</v>
      </c>
      <c r="X97" s="21">
        <f t="shared" si="9"/>
        <v>100</v>
      </c>
    </row>
    <row r="98" spans="1:25" ht="17.25" customHeight="1" x14ac:dyDescent="0.2">
      <c r="A98" s="13"/>
      <c r="B98" s="45" t="s">
        <v>295</v>
      </c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3"/>
      <c r="N98" s="18">
        <v>107</v>
      </c>
      <c r="O98" s="19" t="s">
        <v>1</v>
      </c>
      <c r="P98" s="20" t="s">
        <v>0</v>
      </c>
      <c r="Q98" s="48"/>
      <c r="R98" s="48"/>
      <c r="S98" s="48"/>
      <c r="T98" s="48"/>
      <c r="U98" s="21">
        <f t="shared" si="8"/>
        <v>416.35</v>
      </c>
      <c r="V98" s="22">
        <v>416350</v>
      </c>
      <c r="W98" s="21">
        <v>406.2</v>
      </c>
      <c r="X98" s="21">
        <f t="shared" si="9"/>
        <v>97.562147231896233</v>
      </c>
    </row>
    <row r="99" spans="1:25" ht="46.5" customHeight="1" x14ac:dyDescent="0.2">
      <c r="A99" s="13"/>
      <c r="B99" s="47" t="s">
        <v>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23">
        <v>107</v>
      </c>
      <c r="O99" s="24" t="s">
        <v>8</v>
      </c>
      <c r="P99" s="25" t="s">
        <v>0</v>
      </c>
      <c r="Q99" s="46"/>
      <c r="R99" s="46"/>
      <c r="S99" s="46"/>
      <c r="T99" s="46"/>
      <c r="U99" s="21">
        <f t="shared" si="8"/>
        <v>416.35</v>
      </c>
      <c r="V99" s="26">
        <v>416350</v>
      </c>
      <c r="W99" s="21">
        <v>406.2</v>
      </c>
      <c r="X99" s="21">
        <f t="shared" si="9"/>
        <v>97.562147231896233</v>
      </c>
    </row>
    <row r="100" spans="1:25" ht="20.25" customHeight="1" x14ac:dyDescent="0.2">
      <c r="A100" s="13"/>
      <c r="B100" s="41" t="s">
        <v>7</v>
      </c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3"/>
      <c r="N100" s="23">
        <v>107</v>
      </c>
      <c r="O100" s="24" t="s">
        <v>6</v>
      </c>
      <c r="P100" s="25" t="s">
        <v>0</v>
      </c>
      <c r="Q100" s="46"/>
      <c r="R100" s="46"/>
      <c r="S100" s="46"/>
      <c r="T100" s="46"/>
      <c r="U100" s="21">
        <f t="shared" si="8"/>
        <v>416.35</v>
      </c>
      <c r="V100" s="26">
        <v>416350</v>
      </c>
      <c r="W100" s="21">
        <v>406.2</v>
      </c>
      <c r="X100" s="21">
        <f t="shared" si="9"/>
        <v>97.562147231896233</v>
      </c>
    </row>
    <row r="101" spans="1:25" ht="24.75" customHeight="1" x14ac:dyDescent="0.2">
      <c r="A101" s="13"/>
      <c r="B101" s="41" t="s">
        <v>294</v>
      </c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3"/>
      <c r="N101" s="23">
        <v>107</v>
      </c>
      <c r="O101" s="24" t="s">
        <v>292</v>
      </c>
      <c r="P101" s="25" t="s">
        <v>0</v>
      </c>
      <c r="Q101" s="46"/>
      <c r="R101" s="46"/>
      <c r="S101" s="46"/>
      <c r="T101" s="46"/>
      <c r="U101" s="21">
        <f t="shared" si="8"/>
        <v>416.35</v>
      </c>
      <c r="V101" s="26">
        <v>416350</v>
      </c>
      <c r="W101" s="21">
        <v>406.2</v>
      </c>
      <c r="X101" s="21">
        <f t="shared" si="9"/>
        <v>97.562147231896233</v>
      </c>
    </row>
    <row r="102" spans="1:25" ht="12.75" customHeight="1" x14ac:dyDescent="0.2">
      <c r="A102" s="13"/>
      <c r="B102" s="44" t="s">
        <v>106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27">
        <v>107</v>
      </c>
      <c r="O102" s="28" t="s">
        <v>292</v>
      </c>
      <c r="P102" s="29" t="s">
        <v>105</v>
      </c>
      <c r="Q102" s="40"/>
      <c r="R102" s="40"/>
      <c r="S102" s="40"/>
      <c r="T102" s="40"/>
      <c r="U102" s="21">
        <f t="shared" si="8"/>
        <v>416.35</v>
      </c>
      <c r="V102" s="30">
        <v>416350</v>
      </c>
      <c r="W102" s="21">
        <v>406.2</v>
      </c>
      <c r="X102" s="21">
        <f t="shared" si="9"/>
        <v>97.562147231896233</v>
      </c>
    </row>
    <row r="103" spans="1:25" ht="12.75" customHeight="1" x14ac:dyDescent="0.2">
      <c r="A103" s="13"/>
      <c r="B103" s="44" t="s">
        <v>293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27">
        <v>107</v>
      </c>
      <c r="O103" s="28" t="s">
        <v>292</v>
      </c>
      <c r="P103" s="29" t="s">
        <v>291</v>
      </c>
      <c r="Q103" s="40"/>
      <c r="R103" s="40"/>
      <c r="S103" s="40"/>
      <c r="T103" s="40"/>
      <c r="U103" s="21">
        <f t="shared" si="8"/>
        <v>416.35</v>
      </c>
      <c r="V103" s="30">
        <v>416350</v>
      </c>
      <c r="W103" s="21">
        <v>406.2</v>
      </c>
      <c r="X103" s="21">
        <f t="shared" si="9"/>
        <v>97.562147231896233</v>
      </c>
    </row>
    <row r="104" spans="1:25" ht="12.75" customHeight="1" x14ac:dyDescent="0.2">
      <c r="A104" s="13"/>
      <c r="B104" s="45" t="s">
        <v>290</v>
      </c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3"/>
      <c r="N104" s="18">
        <v>111</v>
      </c>
      <c r="O104" s="19" t="s">
        <v>1</v>
      </c>
      <c r="P104" s="20" t="s">
        <v>0</v>
      </c>
      <c r="Q104" s="48"/>
      <c r="R104" s="48"/>
      <c r="S104" s="48"/>
      <c r="T104" s="48"/>
      <c r="U104" s="21">
        <f t="shared" si="8"/>
        <v>31.298749999999998</v>
      </c>
      <c r="V104" s="22">
        <v>31298.75</v>
      </c>
      <c r="W104" s="21">
        <v>0</v>
      </c>
      <c r="X104" s="21">
        <f t="shared" si="9"/>
        <v>0</v>
      </c>
    </row>
    <row r="105" spans="1:25" ht="46.5" customHeight="1" x14ac:dyDescent="0.2">
      <c r="A105" s="13"/>
      <c r="B105" s="47" t="s">
        <v>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23">
        <v>111</v>
      </c>
      <c r="O105" s="24" t="s">
        <v>8</v>
      </c>
      <c r="P105" s="25" t="s">
        <v>0</v>
      </c>
      <c r="Q105" s="46"/>
      <c r="R105" s="46"/>
      <c r="S105" s="46"/>
      <c r="T105" s="46"/>
      <c r="U105" s="21">
        <f t="shared" si="8"/>
        <v>31.298749999999998</v>
      </c>
      <c r="V105" s="26">
        <v>31298.75</v>
      </c>
      <c r="W105" s="21">
        <v>0</v>
      </c>
      <c r="X105" s="21">
        <f t="shared" si="9"/>
        <v>0</v>
      </c>
    </row>
    <row r="106" spans="1:25" ht="20.25" customHeight="1" x14ac:dyDescent="0.2">
      <c r="A106" s="13"/>
      <c r="B106" s="41" t="s">
        <v>7</v>
      </c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3"/>
      <c r="N106" s="23">
        <v>111</v>
      </c>
      <c r="O106" s="24" t="s">
        <v>6</v>
      </c>
      <c r="P106" s="25" t="s">
        <v>0</v>
      </c>
      <c r="Q106" s="46"/>
      <c r="R106" s="46"/>
      <c r="S106" s="46"/>
      <c r="T106" s="46"/>
      <c r="U106" s="21">
        <f t="shared" si="8"/>
        <v>31.298749999999998</v>
      </c>
      <c r="V106" s="26">
        <v>31298.75</v>
      </c>
      <c r="W106" s="21">
        <v>0</v>
      </c>
      <c r="X106" s="21">
        <f t="shared" si="9"/>
        <v>0</v>
      </c>
    </row>
    <row r="107" spans="1:25" ht="12.75" customHeight="1" x14ac:dyDescent="0.2">
      <c r="A107" s="13"/>
      <c r="B107" s="41" t="s">
        <v>289</v>
      </c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3"/>
      <c r="N107" s="23">
        <v>111</v>
      </c>
      <c r="O107" s="24" t="s">
        <v>287</v>
      </c>
      <c r="P107" s="25" t="s">
        <v>0</v>
      </c>
      <c r="Q107" s="46"/>
      <c r="R107" s="46"/>
      <c r="S107" s="46"/>
      <c r="T107" s="46"/>
      <c r="U107" s="21">
        <f t="shared" si="8"/>
        <v>31.298749999999998</v>
      </c>
      <c r="V107" s="26">
        <v>31298.75</v>
      </c>
      <c r="W107" s="21">
        <v>0</v>
      </c>
      <c r="X107" s="21">
        <f t="shared" si="9"/>
        <v>0</v>
      </c>
    </row>
    <row r="108" spans="1:25" ht="12.75" customHeight="1" x14ac:dyDescent="0.2">
      <c r="A108" s="13"/>
      <c r="B108" s="44" t="s">
        <v>106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27">
        <v>111</v>
      </c>
      <c r="O108" s="28" t="s">
        <v>287</v>
      </c>
      <c r="P108" s="29" t="s">
        <v>105</v>
      </c>
      <c r="Q108" s="40"/>
      <c r="R108" s="40"/>
      <c r="S108" s="40"/>
      <c r="T108" s="40"/>
      <c r="U108" s="21">
        <f t="shared" si="8"/>
        <v>31.298749999999998</v>
      </c>
      <c r="V108" s="30">
        <v>31298.75</v>
      </c>
      <c r="W108" s="21">
        <v>0</v>
      </c>
      <c r="X108" s="21">
        <f t="shared" si="9"/>
        <v>0</v>
      </c>
    </row>
    <row r="109" spans="1:25" ht="12.75" customHeight="1" x14ac:dyDescent="0.2">
      <c r="A109" s="13"/>
      <c r="B109" s="44" t="s">
        <v>288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27">
        <v>111</v>
      </c>
      <c r="O109" s="28" t="s">
        <v>287</v>
      </c>
      <c r="P109" s="29" t="s">
        <v>286</v>
      </c>
      <c r="Q109" s="40"/>
      <c r="R109" s="40"/>
      <c r="S109" s="40"/>
      <c r="T109" s="40"/>
      <c r="U109" s="21">
        <f t="shared" si="8"/>
        <v>31.298749999999998</v>
      </c>
      <c r="V109" s="30">
        <v>31298.75</v>
      </c>
      <c r="W109" s="21">
        <v>0</v>
      </c>
      <c r="X109" s="21">
        <f t="shared" si="9"/>
        <v>0</v>
      </c>
      <c r="Y109" s="39"/>
    </row>
    <row r="110" spans="1:25" ht="12.75" customHeight="1" x14ac:dyDescent="0.2">
      <c r="A110" s="13"/>
      <c r="B110" s="45" t="s">
        <v>285</v>
      </c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3"/>
      <c r="N110" s="18">
        <v>113</v>
      </c>
      <c r="O110" s="19" t="s">
        <v>1</v>
      </c>
      <c r="P110" s="20" t="s">
        <v>0</v>
      </c>
      <c r="Q110" s="48"/>
      <c r="R110" s="48"/>
      <c r="S110" s="48"/>
      <c r="T110" s="48"/>
      <c r="U110" s="21">
        <f t="shared" si="8"/>
        <v>19243.101999999999</v>
      </c>
      <c r="V110" s="22">
        <v>19243102</v>
      </c>
      <c r="W110" s="21">
        <v>17744.900000000001</v>
      </c>
      <c r="X110" s="21">
        <f t="shared" si="9"/>
        <v>92.21434257325042</v>
      </c>
      <c r="Y110" s="39"/>
    </row>
    <row r="111" spans="1:25" ht="33" customHeight="1" x14ac:dyDescent="0.2">
      <c r="A111" s="13"/>
      <c r="B111" s="47" t="s">
        <v>284</v>
      </c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23">
        <v>113</v>
      </c>
      <c r="O111" s="24" t="s">
        <v>283</v>
      </c>
      <c r="P111" s="25" t="s">
        <v>0</v>
      </c>
      <c r="Q111" s="46"/>
      <c r="R111" s="46"/>
      <c r="S111" s="46"/>
      <c r="T111" s="46"/>
      <c r="U111" s="21">
        <f t="shared" si="8"/>
        <v>7.8</v>
      </c>
      <c r="V111" s="26">
        <v>7800</v>
      </c>
      <c r="W111" s="21">
        <v>7.8</v>
      </c>
      <c r="X111" s="21">
        <f t="shared" si="9"/>
        <v>100</v>
      </c>
      <c r="Y111" s="39"/>
    </row>
    <row r="112" spans="1:25" ht="33" customHeight="1" x14ac:dyDescent="0.2">
      <c r="A112" s="13"/>
      <c r="B112" s="41" t="s">
        <v>282</v>
      </c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3"/>
      <c r="N112" s="23">
        <v>113</v>
      </c>
      <c r="O112" s="24" t="s">
        <v>281</v>
      </c>
      <c r="P112" s="25" t="s">
        <v>0</v>
      </c>
      <c r="Q112" s="46"/>
      <c r="R112" s="46"/>
      <c r="S112" s="46"/>
      <c r="T112" s="46"/>
      <c r="U112" s="21">
        <f t="shared" si="8"/>
        <v>7.8</v>
      </c>
      <c r="V112" s="26">
        <v>7800</v>
      </c>
      <c r="W112" s="21">
        <v>7.8</v>
      </c>
      <c r="X112" s="21">
        <f t="shared" si="9"/>
        <v>100</v>
      </c>
    </row>
    <row r="113" spans="1:24" ht="24" customHeight="1" x14ac:dyDescent="0.2">
      <c r="A113" s="13"/>
      <c r="B113" s="41" t="s">
        <v>280</v>
      </c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3"/>
      <c r="N113" s="23">
        <v>113</v>
      </c>
      <c r="O113" s="24" t="s">
        <v>279</v>
      </c>
      <c r="P113" s="25" t="s">
        <v>0</v>
      </c>
      <c r="Q113" s="46"/>
      <c r="R113" s="46"/>
      <c r="S113" s="46"/>
      <c r="T113" s="46"/>
      <c r="U113" s="21">
        <f t="shared" si="8"/>
        <v>7.8</v>
      </c>
      <c r="V113" s="26">
        <v>7800</v>
      </c>
      <c r="W113" s="21">
        <v>7.8</v>
      </c>
      <c r="X113" s="21">
        <f t="shared" si="9"/>
        <v>100</v>
      </c>
    </row>
    <row r="114" spans="1:24" ht="21.75" customHeight="1" x14ac:dyDescent="0.2">
      <c r="A114" s="13"/>
      <c r="B114" s="44" t="s">
        <v>22</v>
      </c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27">
        <v>113</v>
      </c>
      <c r="O114" s="28" t="s">
        <v>279</v>
      </c>
      <c r="P114" s="29" t="s">
        <v>21</v>
      </c>
      <c r="Q114" s="40"/>
      <c r="R114" s="40"/>
      <c r="S114" s="40"/>
      <c r="T114" s="40"/>
      <c r="U114" s="21">
        <f t="shared" si="8"/>
        <v>7.8</v>
      </c>
      <c r="V114" s="30">
        <v>7800</v>
      </c>
      <c r="W114" s="21">
        <v>7.8</v>
      </c>
      <c r="X114" s="21">
        <f t="shared" si="9"/>
        <v>100</v>
      </c>
    </row>
    <row r="115" spans="1:24" ht="24.75" customHeight="1" x14ac:dyDescent="0.2">
      <c r="A115" s="13"/>
      <c r="B115" s="44" t="s">
        <v>20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27">
        <v>113</v>
      </c>
      <c r="O115" s="28" t="s">
        <v>279</v>
      </c>
      <c r="P115" s="29" t="s">
        <v>19</v>
      </c>
      <c r="Q115" s="40"/>
      <c r="R115" s="40"/>
      <c r="S115" s="40"/>
      <c r="T115" s="40"/>
      <c r="U115" s="21">
        <f t="shared" si="8"/>
        <v>7.8</v>
      </c>
      <c r="V115" s="30">
        <v>7800</v>
      </c>
      <c r="W115" s="21">
        <v>7.8</v>
      </c>
      <c r="X115" s="21">
        <f t="shared" si="9"/>
        <v>100</v>
      </c>
    </row>
    <row r="116" spans="1:24" ht="36" customHeight="1" x14ac:dyDescent="0.2">
      <c r="A116" s="13"/>
      <c r="B116" s="47" t="s">
        <v>278</v>
      </c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23">
        <v>113</v>
      </c>
      <c r="O116" s="24" t="s">
        <v>277</v>
      </c>
      <c r="P116" s="25" t="s">
        <v>0</v>
      </c>
      <c r="Q116" s="46"/>
      <c r="R116" s="46"/>
      <c r="S116" s="46"/>
      <c r="T116" s="46"/>
      <c r="U116" s="21">
        <f t="shared" ref="U116:U127" si="10">V116/1000</f>
        <v>564.58759999999995</v>
      </c>
      <c r="V116" s="26">
        <v>564587.6</v>
      </c>
      <c r="W116" s="21">
        <v>533.1</v>
      </c>
      <c r="X116" s="21">
        <f t="shared" si="9"/>
        <v>94.42290266382048</v>
      </c>
    </row>
    <row r="117" spans="1:24" ht="12.75" customHeight="1" x14ac:dyDescent="0.2">
      <c r="A117" s="13"/>
      <c r="B117" s="41" t="s">
        <v>276</v>
      </c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3"/>
      <c r="N117" s="23">
        <v>113</v>
      </c>
      <c r="O117" s="24" t="s">
        <v>275</v>
      </c>
      <c r="P117" s="25" t="s">
        <v>0</v>
      </c>
      <c r="Q117" s="46"/>
      <c r="R117" s="46"/>
      <c r="S117" s="46"/>
      <c r="T117" s="46"/>
      <c r="U117" s="21">
        <f t="shared" si="10"/>
        <v>564.58759999999995</v>
      </c>
      <c r="V117" s="26">
        <v>564587.6</v>
      </c>
      <c r="W117" s="21">
        <v>533.1</v>
      </c>
      <c r="X117" s="21">
        <f t="shared" si="9"/>
        <v>94.42290266382048</v>
      </c>
    </row>
    <row r="118" spans="1:24" ht="45.75" customHeight="1" x14ac:dyDescent="0.2">
      <c r="A118" s="13"/>
      <c r="B118" s="41" t="s">
        <v>274</v>
      </c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3"/>
      <c r="N118" s="23">
        <v>113</v>
      </c>
      <c r="O118" s="24" t="s">
        <v>273</v>
      </c>
      <c r="P118" s="25" t="s">
        <v>0</v>
      </c>
      <c r="Q118" s="46"/>
      <c r="R118" s="46"/>
      <c r="S118" s="46"/>
      <c r="T118" s="46"/>
      <c r="U118" s="21">
        <f t="shared" si="10"/>
        <v>564.58759999999995</v>
      </c>
      <c r="V118" s="26">
        <v>564587.6</v>
      </c>
      <c r="W118" s="21">
        <v>533.1</v>
      </c>
      <c r="X118" s="21">
        <f t="shared" si="9"/>
        <v>94.42290266382048</v>
      </c>
    </row>
    <row r="119" spans="1:24" ht="21.75" customHeight="1" x14ac:dyDescent="0.2">
      <c r="A119" s="13"/>
      <c r="B119" s="44" t="s">
        <v>22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27">
        <v>113</v>
      </c>
      <c r="O119" s="28" t="s">
        <v>273</v>
      </c>
      <c r="P119" s="29" t="s">
        <v>21</v>
      </c>
      <c r="Q119" s="40"/>
      <c r="R119" s="40"/>
      <c r="S119" s="40"/>
      <c r="T119" s="40"/>
      <c r="U119" s="21">
        <f t="shared" si="10"/>
        <v>564.58759999999995</v>
      </c>
      <c r="V119" s="30">
        <v>564587.6</v>
      </c>
      <c r="W119" s="21">
        <v>533.1</v>
      </c>
      <c r="X119" s="21">
        <f t="shared" si="9"/>
        <v>94.42290266382048</v>
      </c>
    </row>
    <row r="120" spans="1:24" ht="24.75" customHeight="1" x14ac:dyDescent="0.2">
      <c r="A120" s="13"/>
      <c r="B120" s="44" t="s">
        <v>20</v>
      </c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27">
        <v>113</v>
      </c>
      <c r="O120" s="28" t="s">
        <v>273</v>
      </c>
      <c r="P120" s="29" t="s">
        <v>19</v>
      </c>
      <c r="Q120" s="40"/>
      <c r="R120" s="40"/>
      <c r="S120" s="40"/>
      <c r="T120" s="40"/>
      <c r="U120" s="21">
        <f t="shared" si="10"/>
        <v>564.58759999999995</v>
      </c>
      <c r="V120" s="30">
        <v>564587.6</v>
      </c>
      <c r="W120" s="21">
        <v>533.1</v>
      </c>
      <c r="X120" s="21">
        <f t="shared" si="9"/>
        <v>94.42290266382048</v>
      </c>
    </row>
    <row r="121" spans="1:24" ht="35.25" customHeight="1" x14ac:dyDescent="0.2">
      <c r="A121" s="13"/>
      <c r="B121" s="47" t="s">
        <v>272</v>
      </c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23">
        <v>113</v>
      </c>
      <c r="O121" s="24" t="s">
        <v>271</v>
      </c>
      <c r="P121" s="25" t="s">
        <v>0</v>
      </c>
      <c r="Q121" s="46"/>
      <c r="R121" s="46"/>
      <c r="S121" s="46"/>
      <c r="T121" s="46"/>
      <c r="U121" s="21">
        <f t="shared" si="10"/>
        <v>17970.714399999997</v>
      </c>
      <c r="V121" s="26">
        <v>17970714.399999999</v>
      </c>
      <c r="W121" s="21">
        <v>16725.599999999999</v>
      </c>
      <c r="X121" s="21">
        <f t="shared" ref="X121:X128" si="11">W121/U121*100</f>
        <v>93.07142514044962</v>
      </c>
    </row>
    <row r="122" spans="1:24" ht="35.25" customHeight="1" x14ac:dyDescent="0.2">
      <c r="A122" s="13"/>
      <c r="B122" s="41" t="s">
        <v>270</v>
      </c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3"/>
      <c r="N122" s="23">
        <v>113</v>
      </c>
      <c r="O122" s="24" t="s">
        <v>269</v>
      </c>
      <c r="P122" s="25" t="s">
        <v>0</v>
      </c>
      <c r="Q122" s="46"/>
      <c r="R122" s="46"/>
      <c r="S122" s="46"/>
      <c r="T122" s="46"/>
      <c r="U122" s="21">
        <f t="shared" si="10"/>
        <v>17970.714399999997</v>
      </c>
      <c r="V122" s="26">
        <v>17970714.399999999</v>
      </c>
      <c r="W122" s="21">
        <v>16725.599999999999</v>
      </c>
      <c r="X122" s="21">
        <f t="shared" si="11"/>
        <v>93.07142514044962</v>
      </c>
    </row>
    <row r="123" spans="1:24" ht="45" customHeight="1" x14ac:dyDescent="0.2">
      <c r="A123" s="13"/>
      <c r="B123" s="41" t="s">
        <v>268</v>
      </c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3"/>
      <c r="N123" s="23">
        <v>113</v>
      </c>
      <c r="O123" s="24" t="s">
        <v>267</v>
      </c>
      <c r="P123" s="25" t="s">
        <v>0</v>
      </c>
      <c r="Q123" s="46"/>
      <c r="R123" s="46"/>
      <c r="S123" s="46"/>
      <c r="T123" s="46"/>
      <c r="U123" s="21">
        <f t="shared" si="10"/>
        <v>17970.714399999997</v>
      </c>
      <c r="V123" s="26">
        <v>17970714.399999999</v>
      </c>
      <c r="W123" s="21">
        <v>16725.599999999999</v>
      </c>
      <c r="X123" s="21">
        <f t="shared" si="11"/>
        <v>93.07142514044962</v>
      </c>
    </row>
    <row r="124" spans="1:24" ht="46.5" customHeight="1" x14ac:dyDescent="0.2">
      <c r="A124" s="13"/>
      <c r="B124" s="44" t="s">
        <v>110</v>
      </c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27">
        <v>113</v>
      </c>
      <c r="O124" s="28" t="s">
        <v>267</v>
      </c>
      <c r="P124" s="29" t="s">
        <v>109</v>
      </c>
      <c r="Q124" s="40"/>
      <c r="R124" s="40"/>
      <c r="S124" s="40"/>
      <c r="T124" s="40"/>
      <c r="U124" s="21">
        <f t="shared" si="10"/>
        <v>13059.170300000002</v>
      </c>
      <c r="V124" s="30">
        <v>13059170.300000001</v>
      </c>
      <c r="W124" s="21">
        <v>12496.3</v>
      </c>
      <c r="X124" s="21">
        <f t="shared" si="11"/>
        <v>95.689846390930342</v>
      </c>
    </row>
    <row r="125" spans="1:24" ht="15.75" customHeight="1" x14ac:dyDescent="0.2">
      <c r="A125" s="13"/>
      <c r="B125" s="44" t="s">
        <v>108</v>
      </c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27">
        <v>113</v>
      </c>
      <c r="O125" s="28" t="s">
        <v>267</v>
      </c>
      <c r="P125" s="29" t="s">
        <v>107</v>
      </c>
      <c r="Q125" s="40"/>
      <c r="R125" s="40"/>
      <c r="S125" s="40"/>
      <c r="T125" s="40"/>
      <c r="U125" s="21">
        <f t="shared" si="10"/>
        <v>13059.170300000002</v>
      </c>
      <c r="V125" s="30">
        <v>13059170.300000001</v>
      </c>
      <c r="W125" s="21">
        <v>12496.3</v>
      </c>
      <c r="X125" s="21">
        <f t="shared" si="11"/>
        <v>95.689846390930342</v>
      </c>
    </row>
    <row r="126" spans="1:24" ht="21.75" customHeight="1" x14ac:dyDescent="0.2">
      <c r="A126" s="13"/>
      <c r="B126" s="44" t="s">
        <v>22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27">
        <v>113</v>
      </c>
      <c r="O126" s="28" t="s">
        <v>267</v>
      </c>
      <c r="P126" s="29" t="s">
        <v>21</v>
      </c>
      <c r="Q126" s="40"/>
      <c r="R126" s="40"/>
      <c r="S126" s="40"/>
      <c r="T126" s="40"/>
      <c r="U126" s="21">
        <f t="shared" si="10"/>
        <v>4198.2690300000004</v>
      </c>
      <c r="V126" s="30">
        <v>4198269.03</v>
      </c>
      <c r="W126" s="21">
        <v>3552.2</v>
      </c>
      <c r="X126" s="21">
        <f t="shared" si="11"/>
        <v>84.611061716547482</v>
      </c>
    </row>
    <row r="127" spans="1:24" ht="25.5" customHeight="1" x14ac:dyDescent="0.2">
      <c r="A127" s="13"/>
      <c r="B127" s="44" t="s">
        <v>20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27">
        <v>113</v>
      </c>
      <c r="O127" s="28" t="s">
        <v>267</v>
      </c>
      <c r="P127" s="29" t="s">
        <v>19</v>
      </c>
      <c r="Q127" s="40"/>
      <c r="R127" s="40"/>
      <c r="S127" s="40"/>
      <c r="T127" s="40"/>
      <c r="U127" s="21">
        <f t="shared" si="10"/>
        <v>4198.2690300000004</v>
      </c>
      <c r="V127" s="30">
        <v>4198269.03</v>
      </c>
      <c r="W127" s="21">
        <v>3552.2</v>
      </c>
      <c r="X127" s="21">
        <f t="shared" si="11"/>
        <v>84.611061716547482</v>
      </c>
    </row>
    <row r="128" spans="1:24" ht="14.25" customHeight="1" x14ac:dyDescent="0.2">
      <c r="A128" s="13"/>
      <c r="B128" s="44" t="s">
        <v>42</v>
      </c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27">
        <v>113</v>
      </c>
      <c r="O128" s="28" t="s">
        <v>267</v>
      </c>
      <c r="P128" s="29" t="s">
        <v>41</v>
      </c>
      <c r="Q128" s="40"/>
      <c r="R128" s="40"/>
      <c r="S128" s="40"/>
      <c r="T128" s="40"/>
      <c r="U128" s="21">
        <f t="shared" ref="U128:U139" si="12">V128/1000</f>
        <v>138.39975000000001</v>
      </c>
      <c r="V128" s="30">
        <v>138399.75</v>
      </c>
      <c r="W128" s="21">
        <v>138.4</v>
      </c>
      <c r="X128" s="21">
        <f t="shared" si="11"/>
        <v>100.00018063616444</v>
      </c>
    </row>
    <row r="129" spans="1:27" ht="21.75" customHeight="1" x14ac:dyDescent="0.2">
      <c r="A129" s="13"/>
      <c r="B129" s="44" t="s">
        <v>71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27">
        <v>113</v>
      </c>
      <c r="O129" s="28" t="s">
        <v>267</v>
      </c>
      <c r="P129" s="29" t="s">
        <v>70</v>
      </c>
      <c r="Q129" s="40"/>
      <c r="R129" s="40"/>
      <c r="S129" s="40"/>
      <c r="T129" s="40"/>
      <c r="U129" s="21">
        <f t="shared" si="12"/>
        <v>138.39975000000001</v>
      </c>
      <c r="V129" s="30">
        <v>138399.75</v>
      </c>
      <c r="W129" s="21">
        <v>138.4</v>
      </c>
      <c r="X129" s="21">
        <f t="shared" ref="X129:X146" si="13">W129/U129*100</f>
        <v>100.00018063616444</v>
      </c>
    </row>
    <row r="130" spans="1:27" ht="12.75" customHeight="1" x14ac:dyDescent="0.2">
      <c r="A130" s="13"/>
      <c r="B130" s="44" t="s">
        <v>106</v>
      </c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27">
        <v>113</v>
      </c>
      <c r="O130" s="28" t="s">
        <v>267</v>
      </c>
      <c r="P130" s="29" t="s">
        <v>105</v>
      </c>
      <c r="Q130" s="40"/>
      <c r="R130" s="40"/>
      <c r="S130" s="40"/>
      <c r="T130" s="40"/>
      <c r="U130" s="21">
        <f t="shared" si="12"/>
        <v>574.87531999999999</v>
      </c>
      <c r="V130" s="30">
        <v>574875.31999999995</v>
      </c>
      <c r="W130" s="21">
        <v>538.70000000000005</v>
      </c>
      <c r="X130" s="21">
        <f t="shared" si="13"/>
        <v>93.707275518455035</v>
      </c>
    </row>
    <row r="131" spans="1:27" ht="12.75" customHeight="1" x14ac:dyDescent="0.2">
      <c r="A131" s="13"/>
      <c r="B131" s="44" t="s">
        <v>104</v>
      </c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27">
        <v>113</v>
      </c>
      <c r="O131" s="28" t="s">
        <v>267</v>
      </c>
      <c r="P131" s="29" t="s">
        <v>103</v>
      </c>
      <c r="Q131" s="40"/>
      <c r="R131" s="40"/>
      <c r="S131" s="40"/>
      <c r="T131" s="40"/>
      <c r="U131" s="21">
        <f t="shared" si="12"/>
        <v>39.256989999999995</v>
      </c>
      <c r="V131" s="30">
        <v>39256.99</v>
      </c>
      <c r="W131" s="21">
        <v>39.299999999999997</v>
      </c>
      <c r="X131" s="21">
        <f t="shared" si="13"/>
        <v>100.10956010636578</v>
      </c>
    </row>
    <row r="132" spans="1:27" ht="12.75" customHeight="1" x14ac:dyDescent="0.2">
      <c r="A132" s="13"/>
      <c r="B132" s="44" t="s">
        <v>102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27">
        <v>113</v>
      </c>
      <c r="O132" s="28" t="s">
        <v>267</v>
      </c>
      <c r="P132" s="29" t="s">
        <v>101</v>
      </c>
      <c r="Q132" s="40"/>
      <c r="R132" s="40"/>
      <c r="S132" s="40"/>
      <c r="T132" s="40"/>
      <c r="U132" s="21">
        <f t="shared" si="12"/>
        <v>535.61833000000001</v>
      </c>
      <c r="V132" s="30">
        <v>535618.32999999996</v>
      </c>
      <c r="W132" s="21">
        <v>499.4</v>
      </c>
      <c r="X132" s="21">
        <f t="shared" si="13"/>
        <v>93.238033881327397</v>
      </c>
    </row>
    <row r="133" spans="1:27" ht="63.75" customHeight="1" x14ac:dyDescent="0.2">
      <c r="A133" s="13"/>
      <c r="B133" s="47" t="s">
        <v>266</v>
      </c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23">
        <v>113</v>
      </c>
      <c r="O133" s="24" t="s">
        <v>265</v>
      </c>
      <c r="P133" s="25" t="s">
        <v>0</v>
      </c>
      <c r="Q133" s="46"/>
      <c r="R133" s="46"/>
      <c r="S133" s="46"/>
      <c r="T133" s="46"/>
      <c r="U133" s="21">
        <f t="shared" si="12"/>
        <v>700</v>
      </c>
      <c r="V133" s="26">
        <v>700000</v>
      </c>
      <c r="W133" s="21">
        <v>478.4</v>
      </c>
      <c r="X133" s="21">
        <f t="shared" si="13"/>
        <v>68.342857142857142</v>
      </c>
    </row>
    <row r="134" spans="1:27" ht="66.75" customHeight="1" x14ac:dyDescent="0.2">
      <c r="A134" s="13"/>
      <c r="B134" s="41" t="s">
        <v>264</v>
      </c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3"/>
      <c r="N134" s="23">
        <v>113</v>
      </c>
      <c r="O134" s="24" t="s">
        <v>263</v>
      </c>
      <c r="P134" s="25" t="s">
        <v>0</v>
      </c>
      <c r="Q134" s="46"/>
      <c r="R134" s="46"/>
      <c r="S134" s="46"/>
      <c r="T134" s="46"/>
      <c r="U134" s="21">
        <f t="shared" si="12"/>
        <v>700</v>
      </c>
      <c r="V134" s="26">
        <v>700000</v>
      </c>
      <c r="W134" s="21">
        <v>478.4</v>
      </c>
      <c r="X134" s="21">
        <f t="shared" si="13"/>
        <v>68.342857142857142</v>
      </c>
    </row>
    <row r="135" spans="1:27" ht="64.5" customHeight="1" x14ac:dyDescent="0.2">
      <c r="A135" s="13"/>
      <c r="B135" s="41" t="s">
        <v>262</v>
      </c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3"/>
      <c r="N135" s="23">
        <v>113</v>
      </c>
      <c r="O135" s="24" t="s">
        <v>261</v>
      </c>
      <c r="P135" s="25" t="s">
        <v>0</v>
      </c>
      <c r="Q135" s="46"/>
      <c r="R135" s="46"/>
      <c r="S135" s="46"/>
      <c r="T135" s="46"/>
      <c r="U135" s="21">
        <f t="shared" si="12"/>
        <v>700</v>
      </c>
      <c r="V135" s="26">
        <v>700000</v>
      </c>
      <c r="W135" s="21">
        <v>478.4</v>
      </c>
      <c r="X135" s="21">
        <f t="shared" si="13"/>
        <v>68.342857142857142</v>
      </c>
    </row>
    <row r="136" spans="1:27" ht="21.75" customHeight="1" x14ac:dyDescent="0.2">
      <c r="A136" s="13"/>
      <c r="B136" s="44" t="s">
        <v>22</v>
      </c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27">
        <v>113</v>
      </c>
      <c r="O136" s="28" t="s">
        <v>261</v>
      </c>
      <c r="P136" s="29" t="s">
        <v>21</v>
      </c>
      <c r="Q136" s="40"/>
      <c r="R136" s="40"/>
      <c r="S136" s="40"/>
      <c r="T136" s="40"/>
      <c r="U136" s="21">
        <f t="shared" si="12"/>
        <v>680</v>
      </c>
      <c r="V136" s="30">
        <v>680000</v>
      </c>
      <c r="W136" s="21">
        <v>477.4</v>
      </c>
      <c r="X136" s="21">
        <f t="shared" si="13"/>
        <v>70.205882352941174</v>
      </c>
    </row>
    <row r="137" spans="1:27" ht="25.5" customHeight="1" x14ac:dyDescent="0.2">
      <c r="A137" s="13"/>
      <c r="B137" s="44" t="s">
        <v>20</v>
      </c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27">
        <v>113</v>
      </c>
      <c r="O137" s="28" t="s">
        <v>261</v>
      </c>
      <c r="P137" s="29" t="s">
        <v>19</v>
      </c>
      <c r="Q137" s="40"/>
      <c r="R137" s="40"/>
      <c r="S137" s="40"/>
      <c r="T137" s="40"/>
      <c r="U137" s="21">
        <f t="shared" si="12"/>
        <v>680</v>
      </c>
      <c r="V137" s="30">
        <v>680000</v>
      </c>
      <c r="W137" s="21">
        <v>477.4</v>
      </c>
      <c r="X137" s="21">
        <f t="shared" si="13"/>
        <v>70.205882352941174</v>
      </c>
    </row>
    <row r="138" spans="1:27" ht="12.75" customHeight="1" x14ac:dyDescent="0.2">
      <c r="A138" s="13"/>
      <c r="B138" s="44" t="s">
        <v>106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27">
        <v>113</v>
      </c>
      <c r="O138" s="28" t="s">
        <v>261</v>
      </c>
      <c r="P138" s="29" t="s">
        <v>105</v>
      </c>
      <c r="Q138" s="40"/>
      <c r="R138" s="40"/>
      <c r="S138" s="40"/>
      <c r="T138" s="40"/>
      <c r="U138" s="21">
        <f t="shared" si="12"/>
        <v>20</v>
      </c>
      <c r="V138" s="30">
        <v>20000</v>
      </c>
      <c r="W138" s="21">
        <v>1</v>
      </c>
      <c r="X138" s="21">
        <f t="shared" si="13"/>
        <v>5</v>
      </c>
    </row>
    <row r="139" spans="1:27" ht="12.75" customHeight="1" x14ac:dyDescent="0.2">
      <c r="A139" s="13"/>
      <c r="B139" s="44" t="s">
        <v>102</v>
      </c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27">
        <v>113</v>
      </c>
      <c r="O139" s="28" t="s">
        <v>261</v>
      </c>
      <c r="P139" s="29" t="s">
        <v>101</v>
      </c>
      <c r="Q139" s="40"/>
      <c r="R139" s="40"/>
      <c r="S139" s="40"/>
      <c r="T139" s="40"/>
      <c r="U139" s="21">
        <f t="shared" si="12"/>
        <v>20</v>
      </c>
      <c r="V139" s="30">
        <v>20000</v>
      </c>
      <c r="W139" s="21">
        <v>1</v>
      </c>
      <c r="X139" s="21">
        <f t="shared" si="13"/>
        <v>5</v>
      </c>
    </row>
    <row r="140" spans="1:27" ht="15" customHeight="1" x14ac:dyDescent="0.2">
      <c r="A140" s="13"/>
      <c r="B140" s="50" t="s">
        <v>260</v>
      </c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33">
        <v>200</v>
      </c>
      <c r="O140" s="34" t="s">
        <v>1</v>
      </c>
      <c r="P140" s="35" t="s">
        <v>0</v>
      </c>
      <c r="Q140" s="49"/>
      <c r="R140" s="49"/>
      <c r="S140" s="49"/>
      <c r="T140" s="49"/>
      <c r="U140" s="36">
        <f t="shared" ref="U140:U167" si="14">V140/1000</f>
        <v>150</v>
      </c>
      <c r="V140" s="37">
        <v>150000</v>
      </c>
      <c r="W140" s="36">
        <v>148.69999999999999</v>
      </c>
      <c r="X140" s="36">
        <f t="shared" si="13"/>
        <v>99.133333333333326</v>
      </c>
      <c r="Y140" s="39"/>
      <c r="Z140" s="39"/>
      <c r="AA140" s="39"/>
    </row>
    <row r="141" spans="1:27" ht="12.75" customHeight="1" x14ac:dyDescent="0.2">
      <c r="A141" s="13"/>
      <c r="B141" s="45" t="s">
        <v>259</v>
      </c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3"/>
      <c r="N141" s="18">
        <v>204</v>
      </c>
      <c r="O141" s="19" t="s">
        <v>1</v>
      </c>
      <c r="P141" s="20" t="s">
        <v>0</v>
      </c>
      <c r="Q141" s="48"/>
      <c r="R141" s="48"/>
      <c r="S141" s="48"/>
      <c r="T141" s="48"/>
      <c r="U141" s="21">
        <f t="shared" si="14"/>
        <v>150</v>
      </c>
      <c r="V141" s="22">
        <v>150000</v>
      </c>
      <c r="W141" s="21">
        <v>148.69999999999999</v>
      </c>
      <c r="X141" s="21">
        <f t="shared" si="13"/>
        <v>99.133333333333326</v>
      </c>
    </row>
    <row r="142" spans="1:27" ht="36.75" customHeight="1" x14ac:dyDescent="0.2">
      <c r="A142" s="13"/>
      <c r="B142" s="47" t="s">
        <v>258</v>
      </c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23">
        <v>204</v>
      </c>
      <c r="O142" s="24" t="s">
        <v>257</v>
      </c>
      <c r="P142" s="25" t="s">
        <v>0</v>
      </c>
      <c r="Q142" s="46"/>
      <c r="R142" s="46"/>
      <c r="S142" s="46"/>
      <c r="T142" s="46"/>
      <c r="U142" s="21">
        <f t="shared" si="14"/>
        <v>150</v>
      </c>
      <c r="V142" s="26">
        <v>150000</v>
      </c>
      <c r="W142" s="21">
        <v>148.69999999999999</v>
      </c>
      <c r="X142" s="21">
        <f t="shared" si="13"/>
        <v>99.133333333333326</v>
      </c>
    </row>
    <row r="143" spans="1:27" ht="34.5" customHeight="1" x14ac:dyDescent="0.2">
      <c r="A143" s="13"/>
      <c r="B143" s="41" t="s">
        <v>256</v>
      </c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3"/>
      <c r="N143" s="23">
        <v>204</v>
      </c>
      <c r="O143" s="24" t="s">
        <v>255</v>
      </c>
      <c r="P143" s="25" t="s">
        <v>0</v>
      </c>
      <c r="Q143" s="46"/>
      <c r="R143" s="46"/>
      <c r="S143" s="46"/>
      <c r="T143" s="46"/>
      <c r="U143" s="21">
        <f t="shared" si="14"/>
        <v>150</v>
      </c>
      <c r="V143" s="26">
        <v>150000</v>
      </c>
      <c r="W143" s="21">
        <v>148.69999999999999</v>
      </c>
      <c r="X143" s="21">
        <f t="shared" si="13"/>
        <v>99.133333333333326</v>
      </c>
    </row>
    <row r="144" spans="1:27" ht="22.5" customHeight="1" x14ac:dyDescent="0.2">
      <c r="A144" s="13"/>
      <c r="B144" s="41" t="s">
        <v>254</v>
      </c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3"/>
      <c r="N144" s="23">
        <v>204</v>
      </c>
      <c r="O144" s="24" t="s">
        <v>253</v>
      </c>
      <c r="P144" s="25" t="s">
        <v>0</v>
      </c>
      <c r="Q144" s="46"/>
      <c r="R144" s="46"/>
      <c r="S144" s="46"/>
      <c r="T144" s="46"/>
      <c r="U144" s="21">
        <f t="shared" si="14"/>
        <v>150</v>
      </c>
      <c r="V144" s="26">
        <v>150000</v>
      </c>
      <c r="W144" s="21">
        <v>148.69999999999999</v>
      </c>
      <c r="X144" s="21">
        <f t="shared" si="13"/>
        <v>99.133333333333326</v>
      </c>
    </row>
    <row r="145" spans="1:25" ht="21.75" customHeight="1" x14ac:dyDescent="0.2">
      <c r="A145" s="13"/>
      <c r="B145" s="44" t="s">
        <v>22</v>
      </c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27">
        <v>204</v>
      </c>
      <c r="O145" s="28" t="s">
        <v>253</v>
      </c>
      <c r="P145" s="29" t="s">
        <v>21</v>
      </c>
      <c r="Q145" s="40"/>
      <c r="R145" s="40"/>
      <c r="S145" s="40"/>
      <c r="T145" s="40"/>
      <c r="U145" s="21">
        <f t="shared" si="14"/>
        <v>150</v>
      </c>
      <c r="V145" s="30">
        <v>150000</v>
      </c>
      <c r="W145" s="21">
        <v>148.69999999999999</v>
      </c>
      <c r="X145" s="21">
        <f t="shared" si="13"/>
        <v>99.133333333333326</v>
      </c>
    </row>
    <row r="146" spans="1:25" ht="24" customHeight="1" x14ac:dyDescent="0.2">
      <c r="A146" s="13"/>
      <c r="B146" s="44" t="s">
        <v>20</v>
      </c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27">
        <v>204</v>
      </c>
      <c r="O146" s="28" t="s">
        <v>253</v>
      </c>
      <c r="P146" s="29" t="s">
        <v>19</v>
      </c>
      <c r="Q146" s="40"/>
      <c r="R146" s="40"/>
      <c r="S146" s="40"/>
      <c r="T146" s="40"/>
      <c r="U146" s="21">
        <f t="shared" si="14"/>
        <v>150</v>
      </c>
      <c r="V146" s="30">
        <v>150000</v>
      </c>
      <c r="W146" s="21">
        <v>148.69999999999999</v>
      </c>
      <c r="X146" s="21">
        <f t="shared" si="13"/>
        <v>99.133333333333326</v>
      </c>
    </row>
    <row r="147" spans="1:25" ht="25.5" customHeight="1" x14ac:dyDescent="0.2">
      <c r="A147" s="13"/>
      <c r="B147" s="50" t="s">
        <v>252</v>
      </c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33">
        <v>300</v>
      </c>
      <c r="O147" s="34" t="s">
        <v>1</v>
      </c>
      <c r="P147" s="35" t="s">
        <v>0</v>
      </c>
      <c r="Q147" s="49"/>
      <c r="R147" s="49"/>
      <c r="S147" s="49"/>
      <c r="T147" s="49"/>
      <c r="U147" s="36">
        <f t="shared" si="14"/>
        <v>1199.9455</v>
      </c>
      <c r="V147" s="37">
        <v>1199945.5</v>
      </c>
      <c r="W147" s="36">
        <v>931.1</v>
      </c>
      <c r="X147" s="36">
        <f t="shared" ref="X147:X171" si="15">W147/U147*100</f>
        <v>77.595190781581323</v>
      </c>
      <c r="Y147" s="39"/>
    </row>
    <row r="148" spans="1:25" ht="37.5" customHeight="1" x14ac:dyDescent="0.2">
      <c r="A148" s="13"/>
      <c r="B148" s="45" t="s">
        <v>251</v>
      </c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3"/>
      <c r="N148" s="18">
        <v>309</v>
      </c>
      <c r="O148" s="19" t="s">
        <v>1</v>
      </c>
      <c r="P148" s="20" t="s">
        <v>0</v>
      </c>
      <c r="Q148" s="48"/>
      <c r="R148" s="48"/>
      <c r="S148" s="48"/>
      <c r="T148" s="48"/>
      <c r="U148" s="21">
        <f t="shared" si="14"/>
        <v>1133.9455</v>
      </c>
      <c r="V148" s="22">
        <v>1133945.5</v>
      </c>
      <c r="W148" s="21">
        <v>913.7</v>
      </c>
      <c r="X148" s="21">
        <f t="shared" si="15"/>
        <v>80.577064770749558</v>
      </c>
      <c r="Y148" s="39"/>
    </row>
    <row r="149" spans="1:25" ht="45" customHeight="1" x14ac:dyDescent="0.2">
      <c r="A149" s="13"/>
      <c r="B149" s="47" t="s">
        <v>208</v>
      </c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23">
        <v>309</v>
      </c>
      <c r="O149" s="24" t="s">
        <v>207</v>
      </c>
      <c r="P149" s="25" t="s">
        <v>0</v>
      </c>
      <c r="Q149" s="46"/>
      <c r="R149" s="46"/>
      <c r="S149" s="46"/>
      <c r="T149" s="46"/>
      <c r="U149" s="21">
        <f t="shared" si="14"/>
        <v>30</v>
      </c>
      <c r="V149" s="26">
        <v>30000</v>
      </c>
      <c r="W149" s="21">
        <v>0</v>
      </c>
      <c r="X149" s="21">
        <f t="shared" si="15"/>
        <v>0</v>
      </c>
      <c r="Y149" s="39"/>
    </row>
    <row r="150" spans="1:25" ht="34.5" customHeight="1" x14ac:dyDescent="0.2">
      <c r="A150" s="13"/>
      <c r="B150" s="41" t="s">
        <v>250</v>
      </c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3"/>
      <c r="N150" s="23">
        <v>309</v>
      </c>
      <c r="O150" s="24" t="s">
        <v>249</v>
      </c>
      <c r="P150" s="25" t="s">
        <v>0</v>
      </c>
      <c r="Q150" s="46"/>
      <c r="R150" s="46"/>
      <c r="S150" s="46"/>
      <c r="T150" s="46"/>
      <c r="U150" s="21">
        <f t="shared" si="14"/>
        <v>30</v>
      </c>
      <c r="V150" s="26">
        <v>30000</v>
      </c>
      <c r="W150" s="21">
        <v>0</v>
      </c>
      <c r="X150" s="21">
        <f t="shared" si="15"/>
        <v>0</v>
      </c>
    </row>
    <row r="151" spans="1:25" ht="22.5" customHeight="1" x14ac:dyDescent="0.2">
      <c r="A151" s="13"/>
      <c r="B151" s="41" t="s">
        <v>248</v>
      </c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3"/>
      <c r="N151" s="23">
        <v>309</v>
      </c>
      <c r="O151" s="24" t="s">
        <v>247</v>
      </c>
      <c r="P151" s="25" t="s">
        <v>0</v>
      </c>
      <c r="Q151" s="46"/>
      <c r="R151" s="46"/>
      <c r="S151" s="46"/>
      <c r="T151" s="46"/>
      <c r="U151" s="21">
        <f t="shared" si="14"/>
        <v>30</v>
      </c>
      <c r="V151" s="26">
        <v>30000</v>
      </c>
      <c r="W151" s="21">
        <v>0</v>
      </c>
      <c r="X151" s="21">
        <f t="shared" si="15"/>
        <v>0</v>
      </c>
    </row>
    <row r="152" spans="1:25" ht="21.75" customHeight="1" x14ac:dyDescent="0.2">
      <c r="A152" s="13"/>
      <c r="B152" s="44" t="s">
        <v>22</v>
      </c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27">
        <v>309</v>
      </c>
      <c r="O152" s="28" t="s">
        <v>247</v>
      </c>
      <c r="P152" s="29" t="s">
        <v>21</v>
      </c>
      <c r="Q152" s="40"/>
      <c r="R152" s="40"/>
      <c r="S152" s="40"/>
      <c r="T152" s="40"/>
      <c r="U152" s="21">
        <f t="shared" si="14"/>
        <v>30</v>
      </c>
      <c r="V152" s="30">
        <v>30000</v>
      </c>
      <c r="W152" s="21">
        <v>0</v>
      </c>
      <c r="X152" s="21">
        <f t="shared" si="15"/>
        <v>0</v>
      </c>
    </row>
    <row r="153" spans="1:25" ht="25.5" customHeight="1" x14ac:dyDescent="0.2">
      <c r="A153" s="13"/>
      <c r="B153" s="44" t="s">
        <v>20</v>
      </c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27">
        <v>309</v>
      </c>
      <c r="O153" s="28" t="s">
        <v>247</v>
      </c>
      <c r="P153" s="29" t="s">
        <v>19</v>
      </c>
      <c r="Q153" s="40"/>
      <c r="R153" s="40"/>
      <c r="S153" s="40"/>
      <c r="T153" s="40"/>
      <c r="U153" s="21">
        <f t="shared" si="14"/>
        <v>30</v>
      </c>
      <c r="V153" s="30">
        <v>30000</v>
      </c>
      <c r="W153" s="21">
        <v>0</v>
      </c>
      <c r="X153" s="21">
        <f t="shared" si="15"/>
        <v>0</v>
      </c>
    </row>
    <row r="154" spans="1:25" ht="26.25" customHeight="1" x14ac:dyDescent="0.2">
      <c r="A154" s="13"/>
      <c r="B154" s="47" t="s">
        <v>77</v>
      </c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23">
        <v>309</v>
      </c>
      <c r="O154" s="24" t="s">
        <v>76</v>
      </c>
      <c r="P154" s="25" t="s">
        <v>0</v>
      </c>
      <c r="Q154" s="46"/>
      <c r="R154" s="46"/>
      <c r="S154" s="46"/>
      <c r="T154" s="46"/>
      <c r="U154" s="21">
        <f t="shared" si="14"/>
        <v>688.98447999999996</v>
      </c>
      <c r="V154" s="26">
        <v>688984.48</v>
      </c>
      <c r="W154" s="21">
        <v>660.4</v>
      </c>
      <c r="X154" s="21">
        <f t="shared" si="15"/>
        <v>95.851215690664034</v>
      </c>
    </row>
    <row r="155" spans="1:25" ht="34.5" customHeight="1" x14ac:dyDescent="0.2">
      <c r="A155" s="13"/>
      <c r="B155" s="41" t="s">
        <v>246</v>
      </c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3"/>
      <c r="N155" s="23">
        <v>309</v>
      </c>
      <c r="O155" s="24" t="s">
        <v>245</v>
      </c>
      <c r="P155" s="25" t="s">
        <v>0</v>
      </c>
      <c r="Q155" s="46"/>
      <c r="R155" s="46"/>
      <c r="S155" s="46"/>
      <c r="T155" s="46"/>
      <c r="U155" s="21">
        <f t="shared" si="14"/>
        <v>688.98447999999996</v>
      </c>
      <c r="V155" s="26">
        <v>688984.48</v>
      </c>
      <c r="W155" s="21">
        <v>660.4</v>
      </c>
      <c r="X155" s="21">
        <f t="shared" si="15"/>
        <v>95.851215690664034</v>
      </c>
    </row>
    <row r="156" spans="1:25" ht="12.75" customHeight="1" x14ac:dyDescent="0.2">
      <c r="A156" s="13"/>
      <c r="B156" s="41" t="s">
        <v>244</v>
      </c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3"/>
      <c r="N156" s="23">
        <v>309</v>
      </c>
      <c r="O156" s="24" t="s">
        <v>243</v>
      </c>
      <c r="P156" s="25" t="s">
        <v>0</v>
      </c>
      <c r="Q156" s="46"/>
      <c r="R156" s="46"/>
      <c r="S156" s="46"/>
      <c r="T156" s="46"/>
      <c r="U156" s="21">
        <f t="shared" si="14"/>
        <v>178.98448000000002</v>
      </c>
      <c r="V156" s="26">
        <v>178984.48</v>
      </c>
      <c r="W156" s="21">
        <v>152.4</v>
      </c>
      <c r="X156" s="21">
        <f t="shared" si="15"/>
        <v>85.147047386454958</v>
      </c>
    </row>
    <row r="157" spans="1:25" ht="21.75" customHeight="1" x14ac:dyDescent="0.2">
      <c r="A157" s="13"/>
      <c r="B157" s="44" t="s">
        <v>22</v>
      </c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27">
        <v>309</v>
      </c>
      <c r="O157" s="28" t="s">
        <v>243</v>
      </c>
      <c r="P157" s="29" t="s">
        <v>21</v>
      </c>
      <c r="Q157" s="40"/>
      <c r="R157" s="40"/>
      <c r="S157" s="40"/>
      <c r="T157" s="40"/>
      <c r="U157" s="21">
        <f t="shared" si="14"/>
        <v>178.98448000000002</v>
      </c>
      <c r="V157" s="30">
        <v>178984.48</v>
      </c>
      <c r="W157" s="21">
        <v>152.4</v>
      </c>
      <c r="X157" s="21">
        <f t="shared" si="15"/>
        <v>85.147047386454958</v>
      </c>
    </row>
    <row r="158" spans="1:25" ht="25.5" customHeight="1" x14ac:dyDescent="0.2">
      <c r="A158" s="13"/>
      <c r="B158" s="44" t="s">
        <v>20</v>
      </c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27">
        <v>309</v>
      </c>
      <c r="O158" s="28" t="s">
        <v>243</v>
      </c>
      <c r="P158" s="29" t="s">
        <v>19</v>
      </c>
      <c r="Q158" s="40"/>
      <c r="R158" s="40"/>
      <c r="S158" s="40"/>
      <c r="T158" s="40"/>
      <c r="U158" s="21">
        <f t="shared" si="14"/>
        <v>178.98448000000002</v>
      </c>
      <c r="V158" s="30">
        <v>178984.48</v>
      </c>
      <c r="W158" s="21">
        <v>152.4</v>
      </c>
      <c r="X158" s="21">
        <f t="shared" si="15"/>
        <v>85.147047386454958</v>
      </c>
    </row>
    <row r="159" spans="1:25" ht="30" customHeight="1" x14ac:dyDescent="0.2">
      <c r="A159" s="13"/>
      <c r="B159" s="41" t="s">
        <v>242</v>
      </c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3"/>
      <c r="N159" s="23">
        <v>309</v>
      </c>
      <c r="O159" s="24" t="s">
        <v>241</v>
      </c>
      <c r="P159" s="25" t="s">
        <v>0</v>
      </c>
      <c r="Q159" s="46"/>
      <c r="R159" s="46"/>
      <c r="S159" s="46"/>
      <c r="T159" s="46"/>
      <c r="U159" s="21">
        <f t="shared" si="14"/>
        <v>510</v>
      </c>
      <c r="V159" s="26">
        <v>510000</v>
      </c>
      <c r="W159" s="21">
        <v>508</v>
      </c>
      <c r="X159" s="21">
        <f t="shared" si="15"/>
        <v>99.607843137254903</v>
      </c>
    </row>
    <row r="160" spans="1:25" ht="21.75" customHeight="1" x14ac:dyDescent="0.2">
      <c r="A160" s="13"/>
      <c r="B160" s="44" t="s">
        <v>22</v>
      </c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27">
        <v>309</v>
      </c>
      <c r="O160" s="28" t="s">
        <v>241</v>
      </c>
      <c r="P160" s="29" t="s">
        <v>21</v>
      </c>
      <c r="Q160" s="40"/>
      <c r="R160" s="40"/>
      <c r="S160" s="40"/>
      <c r="T160" s="40"/>
      <c r="U160" s="21">
        <f t="shared" si="14"/>
        <v>510</v>
      </c>
      <c r="V160" s="30">
        <v>510000</v>
      </c>
      <c r="W160" s="21">
        <v>508</v>
      </c>
      <c r="X160" s="21">
        <f t="shared" si="15"/>
        <v>99.607843137254903</v>
      </c>
    </row>
    <row r="161" spans="1:24" ht="24.75" customHeight="1" x14ac:dyDescent="0.2">
      <c r="A161" s="13"/>
      <c r="B161" s="44" t="s">
        <v>20</v>
      </c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27">
        <v>309</v>
      </c>
      <c r="O161" s="28" t="s">
        <v>241</v>
      </c>
      <c r="P161" s="29" t="s">
        <v>19</v>
      </c>
      <c r="Q161" s="40"/>
      <c r="R161" s="40"/>
      <c r="S161" s="40"/>
      <c r="T161" s="40"/>
      <c r="U161" s="21">
        <f t="shared" si="14"/>
        <v>510</v>
      </c>
      <c r="V161" s="30">
        <v>510000</v>
      </c>
      <c r="W161" s="21">
        <v>508</v>
      </c>
      <c r="X161" s="21">
        <f t="shared" si="15"/>
        <v>99.607843137254903</v>
      </c>
    </row>
    <row r="162" spans="1:24" ht="52.5" customHeight="1" x14ac:dyDescent="0.2">
      <c r="A162" s="13"/>
      <c r="B162" s="47" t="s">
        <v>240</v>
      </c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23">
        <v>309</v>
      </c>
      <c r="O162" s="24" t="s">
        <v>239</v>
      </c>
      <c r="P162" s="25" t="s">
        <v>0</v>
      </c>
      <c r="Q162" s="46"/>
      <c r="R162" s="46"/>
      <c r="S162" s="46"/>
      <c r="T162" s="46"/>
      <c r="U162" s="21">
        <f t="shared" si="14"/>
        <v>20</v>
      </c>
      <c r="V162" s="26">
        <v>20000</v>
      </c>
      <c r="W162" s="21">
        <v>0</v>
      </c>
      <c r="X162" s="21">
        <f t="shared" si="15"/>
        <v>0</v>
      </c>
    </row>
    <row r="163" spans="1:24" ht="36.75" customHeight="1" x14ac:dyDescent="0.2">
      <c r="A163" s="13"/>
      <c r="B163" s="41" t="s">
        <v>238</v>
      </c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3"/>
      <c r="N163" s="23">
        <v>309</v>
      </c>
      <c r="O163" s="24" t="s">
        <v>237</v>
      </c>
      <c r="P163" s="25" t="s">
        <v>0</v>
      </c>
      <c r="Q163" s="46"/>
      <c r="R163" s="46"/>
      <c r="S163" s="46"/>
      <c r="T163" s="46"/>
      <c r="U163" s="21">
        <f t="shared" si="14"/>
        <v>20</v>
      </c>
      <c r="V163" s="26">
        <v>20000</v>
      </c>
      <c r="W163" s="21">
        <v>0</v>
      </c>
      <c r="X163" s="21">
        <f t="shared" si="15"/>
        <v>0</v>
      </c>
    </row>
    <row r="164" spans="1:24" ht="32.25" customHeight="1" x14ac:dyDescent="0.2">
      <c r="A164" s="13"/>
      <c r="B164" s="41" t="s">
        <v>236</v>
      </c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3"/>
      <c r="N164" s="23">
        <v>309</v>
      </c>
      <c r="O164" s="24" t="s">
        <v>235</v>
      </c>
      <c r="P164" s="25" t="s">
        <v>0</v>
      </c>
      <c r="Q164" s="46"/>
      <c r="R164" s="46"/>
      <c r="S164" s="46"/>
      <c r="T164" s="46"/>
      <c r="U164" s="21">
        <f t="shared" si="14"/>
        <v>20</v>
      </c>
      <c r="V164" s="26">
        <v>20000</v>
      </c>
      <c r="W164" s="21">
        <v>0</v>
      </c>
      <c r="X164" s="21">
        <f t="shared" si="15"/>
        <v>0</v>
      </c>
    </row>
    <row r="165" spans="1:24" ht="21.75" customHeight="1" x14ac:dyDescent="0.2">
      <c r="A165" s="13"/>
      <c r="B165" s="44" t="s">
        <v>22</v>
      </c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27">
        <v>309</v>
      </c>
      <c r="O165" s="28" t="s">
        <v>235</v>
      </c>
      <c r="P165" s="29" t="s">
        <v>21</v>
      </c>
      <c r="Q165" s="40"/>
      <c r="R165" s="40"/>
      <c r="S165" s="40"/>
      <c r="T165" s="40"/>
      <c r="U165" s="21">
        <f t="shared" si="14"/>
        <v>20</v>
      </c>
      <c r="V165" s="30">
        <v>20000</v>
      </c>
      <c r="W165" s="21">
        <v>0</v>
      </c>
      <c r="X165" s="21">
        <f t="shared" si="15"/>
        <v>0</v>
      </c>
    </row>
    <row r="166" spans="1:24" ht="24.75" customHeight="1" x14ac:dyDescent="0.2">
      <c r="A166" s="13"/>
      <c r="B166" s="44" t="s">
        <v>20</v>
      </c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27">
        <v>309</v>
      </c>
      <c r="O166" s="28" t="s">
        <v>235</v>
      </c>
      <c r="P166" s="29" t="s">
        <v>19</v>
      </c>
      <c r="Q166" s="40"/>
      <c r="R166" s="40"/>
      <c r="S166" s="40"/>
      <c r="T166" s="40"/>
      <c r="U166" s="21">
        <f t="shared" si="14"/>
        <v>20</v>
      </c>
      <c r="V166" s="30">
        <v>20000</v>
      </c>
      <c r="W166" s="21">
        <v>0</v>
      </c>
      <c r="X166" s="21">
        <f t="shared" si="15"/>
        <v>0</v>
      </c>
    </row>
    <row r="167" spans="1:24" ht="44.25" customHeight="1" x14ac:dyDescent="0.2">
      <c r="A167" s="13"/>
      <c r="B167" s="47" t="s">
        <v>9</v>
      </c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23">
        <v>309</v>
      </c>
      <c r="O167" s="24" t="s">
        <v>156</v>
      </c>
      <c r="P167" s="25" t="s">
        <v>0</v>
      </c>
      <c r="Q167" s="46"/>
      <c r="R167" s="46"/>
      <c r="S167" s="46"/>
      <c r="T167" s="46"/>
      <c r="U167" s="21">
        <f t="shared" si="14"/>
        <v>394.96102000000002</v>
      </c>
      <c r="V167" s="26">
        <v>394961.02</v>
      </c>
      <c r="W167" s="21">
        <v>253.3</v>
      </c>
      <c r="X167" s="21">
        <f t="shared" si="15"/>
        <v>64.132911141458976</v>
      </c>
    </row>
    <row r="168" spans="1:24" ht="25.5" customHeight="1" x14ac:dyDescent="0.2">
      <c r="A168" s="13"/>
      <c r="B168" s="41" t="s">
        <v>154</v>
      </c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3"/>
      <c r="N168" s="23">
        <v>309</v>
      </c>
      <c r="O168" s="24" t="s">
        <v>155</v>
      </c>
      <c r="P168" s="25" t="s">
        <v>0</v>
      </c>
      <c r="Q168" s="46"/>
      <c r="R168" s="46"/>
      <c r="S168" s="46"/>
      <c r="T168" s="46"/>
      <c r="U168" s="21">
        <f t="shared" ref="U168:U192" si="16">V168/1000</f>
        <v>394.96102000000002</v>
      </c>
      <c r="V168" s="26">
        <v>394961.02</v>
      </c>
      <c r="W168" s="21">
        <v>253.3</v>
      </c>
      <c r="X168" s="21">
        <f t="shared" si="15"/>
        <v>64.132911141458976</v>
      </c>
    </row>
    <row r="169" spans="1:24" ht="24" customHeight="1" x14ac:dyDescent="0.2">
      <c r="A169" s="13"/>
      <c r="B169" s="41" t="s">
        <v>154</v>
      </c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3"/>
      <c r="N169" s="23">
        <v>309</v>
      </c>
      <c r="O169" s="24" t="s">
        <v>153</v>
      </c>
      <c r="P169" s="25" t="s">
        <v>0</v>
      </c>
      <c r="Q169" s="46"/>
      <c r="R169" s="46"/>
      <c r="S169" s="46"/>
      <c r="T169" s="46"/>
      <c r="U169" s="21">
        <f t="shared" si="16"/>
        <v>394.96102000000002</v>
      </c>
      <c r="V169" s="26">
        <v>394961.02</v>
      </c>
      <c r="W169" s="21">
        <v>253.3</v>
      </c>
      <c r="X169" s="21">
        <f t="shared" si="15"/>
        <v>64.132911141458976</v>
      </c>
    </row>
    <row r="170" spans="1:24" ht="21.75" customHeight="1" x14ac:dyDescent="0.2">
      <c r="A170" s="13"/>
      <c r="B170" s="44" t="s">
        <v>22</v>
      </c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27">
        <v>309</v>
      </c>
      <c r="O170" s="28" t="s">
        <v>153</v>
      </c>
      <c r="P170" s="29" t="s">
        <v>21</v>
      </c>
      <c r="Q170" s="40"/>
      <c r="R170" s="40"/>
      <c r="S170" s="40"/>
      <c r="T170" s="40"/>
      <c r="U170" s="21">
        <f t="shared" si="16"/>
        <v>394.96102000000002</v>
      </c>
      <c r="V170" s="30">
        <v>394961.02</v>
      </c>
      <c r="W170" s="21">
        <v>253.3</v>
      </c>
      <c r="X170" s="21">
        <f t="shared" si="15"/>
        <v>64.132911141458976</v>
      </c>
    </row>
    <row r="171" spans="1:24" ht="25.5" customHeight="1" x14ac:dyDescent="0.2">
      <c r="A171" s="13"/>
      <c r="B171" s="44" t="s">
        <v>20</v>
      </c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27">
        <v>309</v>
      </c>
      <c r="O171" s="28" t="s">
        <v>153</v>
      </c>
      <c r="P171" s="29" t="s">
        <v>19</v>
      </c>
      <c r="Q171" s="40"/>
      <c r="R171" s="40"/>
      <c r="S171" s="40"/>
      <c r="T171" s="40"/>
      <c r="U171" s="21">
        <f t="shared" si="16"/>
        <v>394.96102000000002</v>
      </c>
      <c r="V171" s="30">
        <v>394961.02</v>
      </c>
      <c r="W171" s="21">
        <v>253.3</v>
      </c>
      <c r="X171" s="21">
        <f t="shared" si="15"/>
        <v>64.132911141458976</v>
      </c>
    </row>
    <row r="172" spans="1:24" ht="26.25" customHeight="1" x14ac:dyDescent="0.2">
      <c r="A172" s="13"/>
      <c r="B172" s="45" t="s">
        <v>234</v>
      </c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3"/>
      <c r="N172" s="18">
        <v>314</v>
      </c>
      <c r="O172" s="19" t="s">
        <v>1</v>
      </c>
      <c r="P172" s="20" t="s">
        <v>0</v>
      </c>
      <c r="Q172" s="48"/>
      <c r="R172" s="48"/>
      <c r="S172" s="48"/>
      <c r="T172" s="48"/>
      <c r="U172" s="21">
        <f t="shared" si="16"/>
        <v>66</v>
      </c>
      <c r="V172" s="22">
        <v>66000</v>
      </c>
      <c r="W172" s="21">
        <v>17.399999999999999</v>
      </c>
      <c r="X172" s="21">
        <f t="shared" ref="X172:X195" si="17">W172/U172*100</f>
        <v>26.36363636363636</v>
      </c>
    </row>
    <row r="173" spans="1:24" ht="42" customHeight="1" x14ac:dyDescent="0.2">
      <c r="A173" s="13"/>
      <c r="B173" s="47" t="s">
        <v>233</v>
      </c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23">
        <v>314</v>
      </c>
      <c r="O173" s="24" t="s">
        <v>232</v>
      </c>
      <c r="P173" s="25" t="s">
        <v>0</v>
      </c>
      <c r="Q173" s="46"/>
      <c r="R173" s="46"/>
      <c r="S173" s="46"/>
      <c r="T173" s="46"/>
      <c r="U173" s="21">
        <f t="shared" si="16"/>
        <v>66</v>
      </c>
      <c r="V173" s="26">
        <v>66000</v>
      </c>
      <c r="W173" s="21">
        <v>17.399999999999999</v>
      </c>
      <c r="X173" s="21">
        <f t="shared" si="17"/>
        <v>26.36363636363636</v>
      </c>
    </row>
    <row r="174" spans="1:24" ht="23.25" customHeight="1" x14ac:dyDescent="0.2">
      <c r="A174" s="13"/>
      <c r="B174" s="41" t="s">
        <v>231</v>
      </c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3"/>
      <c r="N174" s="23">
        <v>314</v>
      </c>
      <c r="O174" s="24" t="s">
        <v>230</v>
      </c>
      <c r="P174" s="25" t="s">
        <v>0</v>
      </c>
      <c r="Q174" s="46"/>
      <c r="R174" s="46"/>
      <c r="S174" s="46"/>
      <c r="T174" s="46"/>
      <c r="U174" s="21">
        <f t="shared" si="16"/>
        <v>2</v>
      </c>
      <c r="V174" s="26">
        <v>2000</v>
      </c>
      <c r="W174" s="21">
        <v>0</v>
      </c>
      <c r="X174" s="21">
        <f t="shared" si="17"/>
        <v>0</v>
      </c>
    </row>
    <row r="175" spans="1:24" ht="24.75" customHeight="1" x14ac:dyDescent="0.2">
      <c r="A175" s="13"/>
      <c r="B175" s="41" t="s">
        <v>226</v>
      </c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3"/>
      <c r="N175" s="23">
        <v>314</v>
      </c>
      <c r="O175" s="24" t="s">
        <v>229</v>
      </c>
      <c r="P175" s="25" t="s">
        <v>0</v>
      </c>
      <c r="Q175" s="46"/>
      <c r="R175" s="46"/>
      <c r="S175" s="46"/>
      <c r="T175" s="46"/>
      <c r="U175" s="21">
        <f t="shared" si="16"/>
        <v>2</v>
      </c>
      <c r="V175" s="26">
        <v>2000</v>
      </c>
      <c r="W175" s="21">
        <v>0</v>
      </c>
      <c r="X175" s="21">
        <f t="shared" si="17"/>
        <v>0</v>
      </c>
    </row>
    <row r="176" spans="1:24" ht="21.75" customHeight="1" x14ac:dyDescent="0.2">
      <c r="A176" s="13"/>
      <c r="B176" s="44" t="s">
        <v>22</v>
      </c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27">
        <v>314</v>
      </c>
      <c r="O176" s="28" t="s">
        <v>229</v>
      </c>
      <c r="P176" s="29" t="s">
        <v>21</v>
      </c>
      <c r="Q176" s="40"/>
      <c r="R176" s="40"/>
      <c r="S176" s="40"/>
      <c r="T176" s="40"/>
      <c r="U176" s="21">
        <f t="shared" si="16"/>
        <v>2</v>
      </c>
      <c r="V176" s="30">
        <v>2000</v>
      </c>
      <c r="W176" s="21">
        <v>0</v>
      </c>
      <c r="X176" s="21">
        <f t="shared" si="17"/>
        <v>0</v>
      </c>
    </row>
    <row r="177" spans="1:25" ht="24.75" customHeight="1" x14ac:dyDescent="0.2">
      <c r="A177" s="13"/>
      <c r="B177" s="44" t="s">
        <v>20</v>
      </c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27">
        <v>314</v>
      </c>
      <c r="O177" s="28" t="s">
        <v>229</v>
      </c>
      <c r="P177" s="29" t="s">
        <v>19</v>
      </c>
      <c r="Q177" s="40"/>
      <c r="R177" s="40"/>
      <c r="S177" s="40"/>
      <c r="T177" s="40"/>
      <c r="U177" s="21">
        <f t="shared" si="16"/>
        <v>2</v>
      </c>
      <c r="V177" s="30">
        <v>2000</v>
      </c>
      <c r="W177" s="21">
        <v>0</v>
      </c>
      <c r="X177" s="21">
        <f t="shared" si="17"/>
        <v>0</v>
      </c>
    </row>
    <row r="178" spans="1:25" ht="33.75" customHeight="1" x14ac:dyDescent="0.2">
      <c r="A178" s="13"/>
      <c r="B178" s="41" t="s">
        <v>228</v>
      </c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3"/>
      <c r="N178" s="23">
        <v>314</v>
      </c>
      <c r="O178" s="24" t="s">
        <v>227</v>
      </c>
      <c r="P178" s="25" t="s">
        <v>0</v>
      </c>
      <c r="Q178" s="46"/>
      <c r="R178" s="46"/>
      <c r="S178" s="46"/>
      <c r="T178" s="46"/>
      <c r="U178" s="21">
        <f t="shared" si="16"/>
        <v>9</v>
      </c>
      <c r="V178" s="26">
        <v>9000</v>
      </c>
      <c r="W178" s="21">
        <v>5</v>
      </c>
      <c r="X178" s="21">
        <f t="shared" si="17"/>
        <v>55.555555555555557</v>
      </c>
    </row>
    <row r="179" spans="1:25" ht="24.75" customHeight="1" x14ac:dyDescent="0.2">
      <c r="A179" s="13"/>
      <c r="B179" s="41" t="s">
        <v>226</v>
      </c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3"/>
      <c r="N179" s="23">
        <v>314</v>
      </c>
      <c r="O179" s="24" t="s">
        <v>225</v>
      </c>
      <c r="P179" s="25" t="s">
        <v>0</v>
      </c>
      <c r="Q179" s="46"/>
      <c r="R179" s="46"/>
      <c r="S179" s="46"/>
      <c r="T179" s="46"/>
      <c r="U179" s="21">
        <f t="shared" si="16"/>
        <v>9</v>
      </c>
      <c r="V179" s="26">
        <v>9000</v>
      </c>
      <c r="W179" s="21">
        <v>5</v>
      </c>
      <c r="X179" s="21">
        <f t="shared" si="17"/>
        <v>55.555555555555557</v>
      </c>
    </row>
    <row r="180" spans="1:25" ht="21.75" customHeight="1" x14ac:dyDescent="0.2">
      <c r="A180" s="13"/>
      <c r="B180" s="44" t="s">
        <v>22</v>
      </c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27">
        <v>314</v>
      </c>
      <c r="O180" s="28" t="s">
        <v>225</v>
      </c>
      <c r="P180" s="29" t="s">
        <v>21</v>
      </c>
      <c r="Q180" s="40"/>
      <c r="R180" s="40"/>
      <c r="S180" s="40"/>
      <c r="T180" s="40"/>
      <c r="U180" s="21">
        <f t="shared" si="16"/>
        <v>9</v>
      </c>
      <c r="V180" s="30">
        <v>9000</v>
      </c>
      <c r="W180" s="21">
        <v>5</v>
      </c>
      <c r="X180" s="21">
        <f t="shared" si="17"/>
        <v>55.555555555555557</v>
      </c>
    </row>
    <row r="181" spans="1:25" ht="25.5" customHeight="1" x14ac:dyDescent="0.2">
      <c r="A181" s="13"/>
      <c r="B181" s="44" t="s">
        <v>20</v>
      </c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27">
        <v>314</v>
      </c>
      <c r="O181" s="28" t="s">
        <v>225</v>
      </c>
      <c r="P181" s="29" t="s">
        <v>19</v>
      </c>
      <c r="Q181" s="40"/>
      <c r="R181" s="40"/>
      <c r="S181" s="40"/>
      <c r="T181" s="40"/>
      <c r="U181" s="21">
        <f t="shared" si="16"/>
        <v>9</v>
      </c>
      <c r="V181" s="30">
        <v>9000</v>
      </c>
      <c r="W181" s="21">
        <v>5</v>
      </c>
      <c r="X181" s="21">
        <f t="shared" si="17"/>
        <v>55.555555555555557</v>
      </c>
    </row>
    <row r="182" spans="1:25" ht="32.25" customHeight="1" x14ac:dyDescent="0.2">
      <c r="A182" s="13"/>
      <c r="B182" s="41" t="s">
        <v>224</v>
      </c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3"/>
      <c r="N182" s="23">
        <v>314</v>
      </c>
      <c r="O182" s="24" t="s">
        <v>223</v>
      </c>
      <c r="P182" s="25" t="s">
        <v>0</v>
      </c>
      <c r="Q182" s="46"/>
      <c r="R182" s="46"/>
      <c r="S182" s="46"/>
      <c r="T182" s="46"/>
      <c r="U182" s="21">
        <f t="shared" si="16"/>
        <v>55</v>
      </c>
      <c r="V182" s="26">
        <v>55000</v>
      </c>
      <c r="W182" s="21">
        <v>12.4</v>
      </c>
      <c r="X182" s="21">
        <f t="shared" si="17"/>
        <v>22.545454545454547</v>
      </c>
    </row>
    <row r="183" spans="1:25" ht="30" customHeight="1" x14ac:dyDescent="0.2">
      <c r="A183" s="13"/>
      <c r="B183" s="41" t="s">
        <v>222</v>
      </c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3"/>
      <c r="N183" s="23">
        <v>314</v>
      </c>
      <c r="O183" s="24" t="s">
        <v>221</v>
      </c>
      <c r="P183" s="25" t="s">
        <v>0</v>
      </c>
      <c r="Q183" s="46"/>
      <c r="R183" s="46"/>
      <c r="S183" s="46"/>
      <c r="T183" s="46"/>
      <c r="U183" s="21">
        <f t="shared" si="16"/>
        <v>55</v>
      </c>
      <c r="V183" s="26">
        <v>55000</v>
      </c>
      <c r="W183" s="21">
        <v>12.4</v>
      </c>
      <c r="X183" s="21">
        <f t="shared" si="17"/>
        <v>22.545454545454547</v>
      </c>
    </row>
    <row r="184" spans="1:25" ht="25.5" customHeight="1" x14ac:dyDescent="0.2">
      <c r="A184" s="13"/>
      <c r="B184" s="44" t="s">
        <v>22</v>
      </c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27">
        <v>314</v>
      </c>
      <c r="O184" s="28" t="s">
        <v>221</v>
      </c>
      <c r="P184" s="29" t="s">
        <v>21</v>
      </c>
      <c r="Q184" s="40"/>
      <c r="R184" s="40"/>
      <c r="S184" s="40"/>
      <c r="T184" s="40"/>
      <c r="U184" s="21">
        <f t="shared" si="16"/>
        <v>55</v>
      </c>
      <c r="V184" s="30">
        <v>55000</v>
      </c>
      <c r="W184" s="21">
        <v>12.4</v>
      </c>
      <c r="X184" s="21">
        <f t="shared" si="17"/>
        <v>22.545454545454547</v>
      </c>
    </row>
    <row r="185" spans="1:25" ht="24.75" customHeight="1" x14ac:dyDescent="0.2">
      <c r="A185" s="13"/>
      <c r="B185" s="44" t="s">
        <v>20</v>
      </c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27">
        <v>314</v>
      </c>
      <c r="O185" s="28" t="s">
        <v>221</v>
      </c>
      <c r="P185" s="29" t="s">
        <v>19</v>
      </c>
      <c r="Q185" s="40"/>
      <c r="R185" s="40"/>
      <c r="S185" s="40"/>
      <c r="T185" s="40"/>
      <c r="U185" s="21">
        <f t="shared" si="16"/>
        <v>55</v>
      </c>
      <c r="V185" s="30">
        <v>55000</v>
      </c>
      <c r="W185" s="21">
        <v>12.4</v>
      </c>
      <c r="X185" s="21">
        <f t="shared" si="17"/>
        <v>22.545454545454547</v>
      </c>
    </row>
    <row r="186" spans="1:25" ht="15.75" customHeight="1" x14ac:dyDescent="0.2">
      <c r="A186" s="13"/>
      <c r="B186" s="50" t="s">
        <v>220</v>
      </c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33">
        <v>400</v>
      </c>
      <c r="O186" s="34" t="s">
        <v>1</v>
      </c>
      <c r="P186" s="35" t="s">
        <v>0</v>
      </c>
      <c r="Q186" s="49"/>
      <c r="R186" s="49"/>
      <c r="S186" s="49"/>
      <c r="T186" s="49"/>
      <c r="U186" s="36">
        <f t="shared" si="16"/>
        <v>6429.5071699999999</v>
      </c>
      <c r="V186" s="37">
        <v>6429507.1699999999</v>
      </c>
      <c r="W186" s="36">
        <v>5357.2</v>
      </c>
      <c r="X186" s="36">
        <f t="shared" si="17"/>
        <v>83.322093876753542</v>
      </c>
      <c r="Y186" s="39"/>
    </row>
    <row r="187" spans="1:25" ht="12.75" customHeight="1" x14ac:dyDescent="0.2">
      <c r="A187" s="13"/>
      <c r="B187" s="45" t="s">
        <v>219</v>
      </c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3"/>
      <c r="N187" s="18">
        <v>405</v>
      </c>
      <c r="O187" s="19" t="s">
        <v>1</v>
      </c>
      <c r="P187" s="20" t="s">
        <v>0</v>
      </c>
      <c r="Q187" s="48"/>
      <c r="R187" s="48"/>
      <c r="S187" s="48"/>
      <c r="T187" s="48"/>
      <c r="U187" s="21">
        <f t="shared" si="16"/>
        <v>2912.5</v>
      </c>
      <c r="V187" s="22">
        <v>2912500</v>
      </c>
      <c r="W187" s="21">
        <v>2397.3000000000002</v>
      </c>
      <c r="X187" s="21">
        <f t="shared" si="17"/>
        <v>82.310729613733912</v>
      </c>
    </row>
    <row r="188" spans="1:25" ht="42.75" customHeight="1" x14ac:dyDescent="0.2">
      <c r="A188" s="13"/>
      <c r="B188" s="47" t="s">
        <v>9</v>
      </c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23">
        <v>405</v>
      </c>
      <c r="O188" s="24" t="s">
        <v>8</v>
      </c>
      <c r="P188" s="25" t="s">
        <v>0</v>
      </c>
      <c r="Q188" s="46"/>
      <c r="R188" s="46"/>
      <c r="S188" s="46"/>
      <c r="T188" s="46"/>
      <c r="U188" s="21">
        <f t="shared" si="16"/>
        <v>2912.5</v>
      </c>
      <c r="V188" s="26">
        <v>2912500</v>
      </c>
      <c r="W188" s="21">
        <v>2397.3000000000002</v>
      </c>
      <c r="X188" s="21">
        <f t="shared" si="17"/>
        <v>82.310729613733912</v>
      </c>
    </row>
    <row r="189" spans="1:25" ht="24" customHeight="1" x14ac:dyDescent="0.2">
      <c r="A189" s="13"/>
      <c r="B189" s="41" t="s">
        <v>123</v>
      </c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3"/>
      <c r="N189" s="23">
        <v>405</v>
      </c>
      <c r="O189" s="24" t="s">
        <v>122</v>
      </c>
      <c r="P189" s="25" t="s">
        <v>0</v>
      </c>
      <c r="Q189" s="46"/>
      <c r="R189" s="46"/>
      <c r="S189" s="46"/>
      <c r="T189" s="46"/>
      <c r="U189" s="21">
        <f t="shared" si="16"/>
        <v>54</v>
      </c>
      <c r="V189" s="26">
        <v>54000</v>
      </c>
      <c r="W189" s="21">
        <v>50.9</v>
      </c>
      <c r="X189" s="21">
        <f t="shared" si="17"/>
        <v>94.259259259259252</v>
      </c>
    </row>
    <row r="190" spans="1:25" ht="24" customHeight="1" x14ac:dyDescent="0.2">
      <c r="A190" s="13"/>
      <c r="B190" s="41" t="s">
        <v>218</v>
      </c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3"/>
      <c r="N190" s="23">
        <v>405</v>
      </c>
      <c r="O190" s="24" t="s">
        <v>217</v>
      </c>
      <c r="P190" s="25" t="s">
        <v>0</v>
      </c>
      <c r="Q190" s="46"/>
      <c r="R190" s="46"/>
      <c r="S190" s="46"/>
      <c r="T190" s="46"/>
      <c r="U190" s="21">
        <f t="shared" si="16"/>
        <v>0.2</v>
      </c>
      <c r="V190" s="26">
        <v>200</v>
      </c>
      <c r="W190" s="21">
        <v>0.2</v>
      </c>
      <c r="X190" s="21">
        <f t="shared" si="17"/>
        <v>100</v>
      </c>
    </row>
    <row r="191" spans="1:25" ht="12.75" customHeight="1" x14ac:dyDescent="0.2">
      <c r="A191" s="13"/>
      <c r="B191" s="44" t="s">
        <v>106</v>
      </c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27">
        <v>405</v>
      </c>
      <c r="O191" s="28" t="s">
        <v>217</v>
      </c>
      <c r="P191" s="29" t="s">
        <v>105</v>
      </c>
      <c r="Q191" s="40"/>
      <c r="R191" s="40"/>
      <c r="S191" s="40"/>
      <c r="T191" s="40"/>
      <c r="U191" s="21">
        <f t="shared" si="16"/>
        <v>0.2</v>
      </c>
      <c r="V191" s="30">
        <v>200</v>
      </c>
      <c r="W191" s="21">
        <v>0.2</v>
      </c>
      <c r="X191" s="21">
        <f t="shared" si="17"/>
        <v>100</v>
      </c>
    </row>
    <row r="192" spans="1:25" ht="12.75" customHeight="1" x14ac:dyDescent="0.2">
      <c r="A192" s="13"/>
      <c r="B192" s="44" t="s">
        <v>102</v>
      </c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27">
        <v>405</v>
      </c>
      <c r="O192" s="28" t="s">
        <v>217</v>
      </c>
      <c r="P192" s="29" t="s">
        <v>101</v>
      </c>
      <c r="Q192" s="40"/>
      <c r="R192" s="40"/>
      <c r="S192" s="40"/>
      <c r="T192" s="40"/>
      <c r="U192" s="21">
        <f t="shared" si="16"/>
        <v>0.2</v>
      </c>
      <c r="V192" s="30">
        <v>200</v>
      </c>
      <c r="W192" s="21">
        <v>0.2</v>
      </c>
      <c r="X192" s="21">
        <f t="shared" si="17"/>
        <v>100</v>
      </c>
    </row>
    <row r="193" spans="1:26" ht="21.75" customHeight="1" x14ac:dyDescent="0.2">
      <c r="A193" s="13"/>
      <c r="B193" s="41" t="s">
        <v>121</v>
      </c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3"/>
      <c r="N193" s="23">
        <v>405</v>
      </c>
      <c r="O193" s="24" t="s">
        <v>120</v>
      </c>
      <c r="P193" s="25" t="s">
        <v>0</v>
      </c>
      <c r="Q193" s="46"/>
      <c r="R193" s="46"/>
      <c r="S193" s="46"/>
      <c r="T193" s="46"/>
      <c r="U193" s="21">
        <f t="shared" ref="U193:U211" si="18">V193/1000</f>
        <v>53.8</v>
      </c>
      <c r="V193" s="26">
        <v>53800</v>
      </c>
      <c r="W193" s="21">
        <v>50.7</v>
      </c>
      <c r="X193" s="21">
        <f t="shared" si="17"/>
        <v>94.237918215613391</v>
      </c>
    </row>
    <row r="194" spans="1:26" ht="12.75" customHeight="1" x14ac:dyDescent="0.2">
      <c r="A194" s="13"/>
      <c r="B194" s="44" t="s">
        <v>106</v>
      </c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27">
        <v>405</v>
      </c>
      <c r="O194" s="28" t="s">
        <v>120</v>
      </c>
      <c r="P194" s="29" t="s">
        <v>105</v>
      </c>
      <c r="Q194" s="40"/>
      <c r="R194" s="40"/>
      <c r="S194" s="40"/>
      <c r="T194" s="40"/>
      <c r="U194" s="21">
        <f t="shared" si="18"/>
        <v>53.8</v>
      </c>
      <c r="V194" s="30">
        <v>53800</v>
      </c>
      <c r="W194" s="21">
        <v>50.7</v>
      </c>
      <c r="X194" s="21">
        <f t="shared" si="17"/>
        <v>94.237918215613391</v>
      </c>
    </row>
    <row r="195" spans="1:26" ht="12.75" customHeight="1" x14ac:dyDescent="0.2">
      <c r="A195" s="13"/>
      <c r="B195" s="44" t="s">
        <v>102</v>
      </c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27">
        <v>405</v>
      </c>
      <c r="O195" s="28" t="s">
        <v>120</v>
      </c>
      <c r="P195" s="29" t="s">
        <v>101</v>
      </c>
      <c r="Q195" s="40"/>
      <c r="R195" s="40"/>
      <c r="S195" s="40"/>
      <c r="T195" s="40"/>
      <c r="U195" s="21">
        <f t="shared" si="18"/>
        <v>53.8</v>
      </c>
      <c r="V195" s="30">
        <v>53800</v>
      </c>
      <c r="W195" s="21">
        <v>50.7</v>
      </c>
      <c r="X195" s="21">
        <f t="shared" si="17"/>
        <v>94.237918215613391</v>
      </c>
    </row>
    <row r="196" spans="1:26" ht="45" customHeight="1" x14ac:dyDescent="0.2">
      <c r="A196" s="13"/>
      <c r="B196" s="41" t="s">
        <v>195</v>
      </c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3"/>
      <c r="N196" s="23">
        <v>405</v>
      </c>
      <c r="O196" s="24" t="s">
        <v>194</v>
      </c>
      <c r="P196" s="25" t="s">
        <v>0</v>
      </c>
      <c r="Q196" s="46"/>
      <c r="R196" s="46"/>
      <c r="S196" s="46"/>
      <c r="T196" s="46"/>
      <c r="U196" s="21">
        <f t="shared" si="18"/>
        <v>2858.5</v>
      </c>
      <c r="V196" s="26">
        <v>2858500</v>
      </c>
      <c r="W196" s="21">
        <v>2346.4</v>
      </c>
      <c r="X196" s="21">
        <f t="shared" ref="X196:X214" si="19">W196/U196*100</f>
        <v>82.085009620430299</v>
      </c>
      <c r="Y196" s="39"/>
      <c r="Z196" s="39"/>
    </row>
    <row r="197" spans="1:26" ht="32.25" customHeight="1" x14ac:dyDescent="0.2">
      <c r="A197" s="13"/>
      <c r="B197" s="41" t="s">
        <v>216</v>
      </c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3"/>
      <c r="N197" s="23">
        <v>405</v>
      </c>
      <c r="O197" s="24" t="s">
        <v>215</v>
      </c>
      <c r="P197" s="25" t="s">
        <v>0</v>
      </c>
      <c r="Q197" s="46"/>
      <c r="R197" s="46"/>
      <c r="S197" s="46"/>
      <c r="T197" s="46"/>
      <c r="U197" s="21">
        <f t="shared" si="18"/>
        <v>1902.4</v>
      </c>
      <c r="V197" s="26">
        <v>1902400</v>
      </c>
      <c r="W197" s="21">
        <v>1390.4</v>
      </c>
      <c r="X197" s="21">
        <f t="shared" si="19"/>
        <v>73.086627417998315</v>
      </c>
    </row>
    <row r="198" spans="1:26" ht="12.75" customHeight="1" x14ac:dyDescent="0.2">
      <c r="A198" s="13"/>
      <c r="B198" s="44" t="s">
        <v>106</v>
      </c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27">
        <v>405</v>
      </c>
      <c r="O198" s="28" t="s">
        <v>215</v>
      </c>
      <c r="P198" s="29" t="s">
        <v>105</v>
      </c>
      <c r="Q198" s="40"/>
      <c r="R198" s="40"/>
      <c r="S198" s="40"/>
      <c r="T198" s="40"/>
      <c r="U198" s="21">
        <f t="shared" si="18"/>
        <v>1902.4</v>
      </c>
      <c r="V198" s="30">
        <v>1902400</v>
      </c>
      <c r="W198" s="21">
        <v>1390.4</v>
      </c>
      <c r="X198" s="21">
        <f t="shared" si="19"/>
        <v>73.086627417998315</v>
      </c>
    </row>
    <row r="199" spans="1:26" ht="34.5" customHeight="1" x14ac:dyDescent="0.2">
      <c r="A199" s="13"/>
      <c r="B199" s="44" t="s">
        <v>206</v>
      </c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27">
        <v>405</v>
      </c>
      <c r="O199" s="28" t="s">
        <v>215</v>
      </c>
      <c r="P199" s="29" t="s">
        <v>205</v>
      </c>
      <c r="Q199" s="40"/>
      <c r="R199" s="40"/>
      <c r="S199" s="40"/>
      <c r="T199" s="40"/>
      <c r="U199" s="21">
        <f t="shared" si="18"/>
        <v>1902.4</v>
      </c>
      <c r="V199" s="30">
        <v>1902400</v>
      </c>
      <c r="W199" s="21">
        <v>1390.4</v>
      </c>
      <c r="X199" s="21">
        <f t="shared" si="19"/>
        <v>73.086627417998315</v>
      </c>
    </row>
    <row r="200" spans="1:26" ht="66" customHeight="1" x14ac:dyDescent="0.2">
      <c r="A200" s="13"/>
      <c r="B200" s="41" t="s">
        <v>214</v>
      </c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3"/>
      <c r="N200" s="23">
        <v>405</v>
      </c>
      <c r="O200" s="24" t="s">
        <v>213</v>
      </c>
      <c r="P200" s="25" t="s">
        <v>0</v>
      </c>
      <c r="Q200" s="46"/>
      <c r="R200" s="46"/>
      <c r="S200" s="46"/>
      <c r="T200" s="46"/>
      <c r="U200" s="21">
        <f t="shared" si="18"/>
        <v>67.2</v>
      </c>
      <c r="V200" s="26">
        <v>67200</v>
      </c>
      <c r="W200" s="21">
        <v>67.2</v>
      </c>
      <c r="X200" s="21">
        <f t="shared" si="19"/>
        <v>100</v>
      </c>
    </row>
    <row r="201" spans="1:26" ht="21.75" customHeight="1" x14ac:dyDescent="0.2">
      <c r="A201" s="13"/>
      <c r="B201" s="44" t="s">
        <v>22</v>
      </c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27">
        <v>405</v>
      </c>
      <c r="O201" s="28" t="s">
        <v>213</v>
      </c>
      <c r="P201" s="29" t="s">
        <v>21</v>
      </c>
      <c r="Q201" s="40"/>
      <c r="R201" s="40"/>
      <c r="S201" s="40"/>
      <c r="T201" s="40"/>
      <c r="U201" s="21">
        <f t="shared" si="18"/>
        <v>67.2</v>
      </c>
      <c r="V201" s="30">
        <v>67200</v>
      </c>
      <c r="W201" s="21">
        <v>67.2</v>
      </c>
      <c r="X201" s="21">
        <f t="shared" si="19"/>
        <v>100</v>
      </c>
    </row>
    <row r="202" spans="1:26" ht="24.75" customHeight="1" x14ac:dyDescent="0.2">
      <c r="A202" s="13"/>
      <c r="B202" s="44" t="s">
        <v>20</v>
      </c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27">
        <v>405</v>
      </c>
      <c r="O202" s="28" t="s">
        <v>213</v>
      </c>
      <c r="P202" s="29" t="s">
        <v>19</v>
      </c>
      <c r="Q202" s="40"/>
      <c r="R202" s="40"/>
      <c r="S202" s="40"/>
      <c r="T202" s="40"/>
      <c r="U202" s="21">
        <f t="shared" si="18"/>
        <v>67.2</v>
      </c>
      <c r="V202" s="30">
        <v>67200</v>
      </c>
      <c r="W202" s="21">
        <v>67.2</v>
      </c>
      <c r="X202" s="21">
        <f t="shared" si="19"/>
        <v>100</v>
      </c>
    </row>
    <row r="203" spans="1:26" ht="36.75" customHeight="1" x14ac:dyDescent="0.2">
      <c r="A203" s="13"/>
      <c r="B203" s="41" t="s">
        <v>212</v>
      </c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3"/>
      <c r="N203" s="23">
        <v>405</v>
      </c>
      <c r="O203" s="24" t="s">
        <v>209</v>
      </c>
      <c r="P203" s="25" t="s">
        <v>0</v>
      </c>
      <c r="Q203" s="46"/>
      <c r="R203" s="46"/>
      <c r="S203" s="46"/>
      <c r="T203" s="46"/>
      <c r="U203" s="21">
        <f t="shared" si="18"/>
        <v>888.9</v>
      </c>
      <c r="V203" s="26">
        <v>888900</v>
      </c>
      <c r="W203" s="21">
        <v>888.8</v>
      </c>
      <c r="X203" s="21">
        <f t="shared" si="19"/>
        <v>99.988750140623239</v>
      </c>
    </row>
    <row r="204" spans="1:26" ht="48" customHeight="1" x14ac:dyDescent="0.2">
      <c r="A204" s="13"/>
      <c r="B204" s="44" t="s">
        <v>110</v>
      </c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27">
        <v>405</v>
      </c>
      <c r="O204" s="28" t="s">
        <v>209</v>
      </c>
      <c r="P204" s="29" t="s">
        <v>109</v>
      </c>
      <c r="Q204" s="40"/>
      <c r="R204" s="40"/>
      <c r="S204" s="40"/>
      <c r="T204" s="40"/>
      <c r="U204" s="21">
        <f t="shared" si="18"/>
        <v>888.9</v>
      </c>
      <c r="V204" s="30">
        <v>888900</v>
      </c>
      <c r="W204" s="21">
        <v>888.8</v>
      </c>
      <c r="X204" s="21">
        <f t="shared" si="19"/>
        <v>99.988750140623239</v>
      </c>
    </row>
    <row r="205" spans="1:26" ht="21.75" customHeight="1" x14ac:dyDescent="0.2">
      <c r="A205" s="13"/>
      <c r="B205" s="44" t="s">
        <v>211</v>
      </c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27">
        <v>405</v>
      </c>
      <c r="O205" s="28" t="s">
        <v>209</v>
      </c>
      <c r="P205" s="29" t="s">
        <v>210</v>
      </c>
      <c r="Q205" s="40"/>
      <c r="R205" s="40"/>
      <c r="S205" s="40"/>
      <c r="T205" s="40"/>
      <c r="U205" s="21">
        <f t="shared" si="18"/>
        <v>888.9</v>
      </c>
      <c r="V205" s="30">
        <v>888900</v>
      </c>
      <c r="W205" s="21">
        <v>888.8</v>
      </c>
      <c r="X205" s="21">
        <f t="shared" si="19"/>
        <v>99.988750140623239</v>
      </c>
    </row>
    <row r="206" spans="1:26" ht="12.75" customHeight="1" x14ac:dyDescent="0.2">
      <c r="A206" s="13"/>
      <c r="B206" s="45" t="s">
        <v>204</v>
      </c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3"/>
      <c r="N206" s="18">
        <v>409</v>
      </c>
      <c r="O206" s="19" t="s">
        <v>1</v>
      </c>
      <c r="P206" s="20" t="s">
        <v>0</v>
      </c>
      <c r="Q206" s="48"/>
      <c r="R206" s="48"/>
      <c r="S206" s="48"/>
      <c r="T206" s="48"/>
      <c r="U206" s="21">
        <f t="shared" si="18"/>
        <v>3517.0071699999999</v>
      </c>
      <c r="V206" s="22">
        <v>3517007.17</v>
      </c>
      <c r="W206" s="21">
        <v>2959.9</v>
      </c>
      <c r="X206" s="21">
        <f t="shared" si="19"/>
        <v>84.159623706425378</v>
      </c>
      <c r="Y206" s="39"/>
      <c r="Z206" s="39"/>
    </row>
    <row r="207" spans="1:26" ht="42.75" customHeight="1" x14ac:dyDescent="0.2">
      <c r="A207" s="13"/>
      <c r="B207" s="47" t="s">
        <v>203</v>
      </c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23">
        <v>409</v>
      </c>
      <c r="O207" s="24" t="s">
        <v>202</v>
      </c>
      <c r="P207" s="25" t="s">
        <v>0</v>
      </c>
      <c r="Q207" s="46"/>
      <c r="R207" s="46"/>
      <c r="S207" s="46"/>
      <c r="T207" s="46"/>
      <c r="U207" s="21">
        <f t="shared" si="18"/>
        <v>3517.0071699999999</v>
      </c>
      <c r="V207" s="26">
        <v>3517007.17</v>
      </c>
      <c r="W207" s="21">
        <v>2959.9</v>
      </c>
      <c r="X207" s="21">
        <f t="shared" si="19"/>
        <v>84.159623706425378</v>
      </c>
    </row>
    <row r="208" spans="1:26" ht="55.5" customHeight="1" x14ac:dyDescent="0.2">
      <c r="A208" s="13"/>
      <c r="B208" s="41" t="s">
        <v>201</v>
      </c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3"/>
      <c r="N208" s="23">
        <v>409</v>
      </c>
      <c r="O208" s="24" t="s">
        <v>200</v>
      </c>
      <c r="P208" s="25" t="s">
        <v>0</v>
      </c>
      <c r="Q208" s="46"/>
      <c r="R208" s="46"/>
      <c r="S208" s="46"/>
      <c r="T208" s="46"/>
      <c r="U208" s="21">
        <f t="shared" si="18"/>
        <v>3517.0071699999999</v>
      </c>
      <c r="V208" s="26">
        <v>3517007.17</v>
      </c>
      <c r="W208" s="21">
        <v>2959.9</v>
      </c>
      <c r="X208" s="21">
        <f t="shared" si="19"/>
        <v>84.159623706425378</v>
      </c>
    </row>
    <row r="209" spans="1:25" ht="35.25" customHeight="1" x14ac:dyDescent="0.2">
      <c r="A209" s="13"/>
      <c r="B209" s="41" t="s">
        <v>199</v>
      </c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3"/>
      <c r="N209" s="23">
        <v>409</v>
      </c>
      <c r="O209" s="24" t="s">
        <v>198</v>
      </c>
      <c r="P209" s="25" t="s">
        <v>0</v>
      </c>
      <c r="Q209" s="46"/>
      <c r="R209" s="46"/>
      <c r="S209" s="46"/>
      <c r="T209" s="46"/>
      <c r="U209" s="21">
        <f t="shared" si="18"/>
        <v>1019.6671700000001</v>
      </c>
      <c r="V209" s="26">
        <v>1019667.17</v>
      </c>
      <c r="W209" s="21">
        <v>462.6</v>
      </c>
      <c r="X209" s="21">
        <f t="shared" si="19"/>
        <v>45.36774484952771</v>
      </c>
    </row>
    <row r="210" spans="1:25" ht="21.75" customHeight="1" x14ac:dyDescent="0.2">
      <c r="A210" s="13"/>
      <c r="B210" s="44" t="s">
        <v>22</v>
      </c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27">
        <v>409</v>
      </c>
      <c r="O210" s="28" t="s">
        <v>198</v>
      </c>
      <c r="P210" s="29" t="s">
        <v>21</v>
      </c>
      <c r="Q210" s="40"/>
      <c r="R210" s="40"/>
      <c r="S210" s="40"/>
      <c r="T210" s="40"/>
      <c r="U210" s="21">
        <f t="shared" si="18"/>
        <v>1019.6671700000001</v>
      </c>
      <c r="V210" s="30">
        <v>1019667.17</v>
      </c>
      <c r="W210" s="21">
        <v>462.6</v>
      </c>
      <c r="X210" s="21">
        <f t="shared" si="19"/>
        <v>45.36774484952771</v>
      </c>
    </row>
    <row r="211" spans="1:25" ht="24.75" customHeight="1" x14ac:dyDescent="0.2">
      <c r="A211" s="13"/>
      <c r="B211" s="44" t="s">
        <v>20</v>
      </c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27">
        <v>409</v>
      </c>
      <c r="O211" s="28" t="s">
        <v>198</v>
      </c>
      <c r="P211" s="29" t="s">
        <v>19</v>
      </c>
      <c r="Q211" s="40"/>
      <c r="R211" s="40"/>
      <c r="S211" s="40"/>
      <c r="T211" s="40"/>
      <c r="U211" s="21">
        <f t="shared" si="18"/>
        <v>1019.6671700000001</v>
      </c>
      <c r="V211" s="30">
        <v>1019667.17</v>
      </c>
      <c r="W211" s="21">
        <v>462.6</v>
      </c>
      <c r="X211" s="21">
        <f t="shared" si="19"/>
        <v>45.36774484952771</v>
      </c>
    </row>
    <row r="212" spans="1:25" ht="25.5" customHeight="1" x14ac:dyDescent="0.2">
      <c r="A212" s="13"/>
      <c r="B212" s="41" t="s">
        <v>197</v>
      </c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3"/>
      <c r="N212" s="23">
        <v>409</v>
      </c>
      <c r="O212" s="24" t="s">
        <v>196</v>
      </c>
      <c r="P212" s="25" t="s">
        <v>0</v>
      </c>
      <c r="Q212" s="46"/>
      <c r="R212" s="46"/>
      <c r="S212" s="46"/>
      <c r="T212" s="46"/>
      <c r="U212" s="21">
        <f t="shared" ref="U212:U225" si="20">V212/1000</f>
        <v>2497.34</v>
      </c>
      <c r="V212" s="26">
        <v>2497340</v>
      </c>
      <c r="W212" s="21">
        <v>2497.3000000000002</v>
      </c>
      <c r="X212" s="21">
        <f t="shared" si="19"/>
        <v>99.998398295786714</v>
      </c>
    </row>
    <row r="213" spans="1:25" ht="21.75" customHeight="1" x14ac:dyDescent="0.2">
      <c r="A213" s="13"/>
      <c r="B213" s="44" t="s">
        <v>22</v>
      </c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27">
        <v>409</v>
      </c>
      <c r="O213" s="28" t="s">
        <v>196</v>
      </c>
      <c r="P213" s="29" t="s">
        <v>21</v>
      </c>
      <c r="Q213" s="40"/>
      <c r="R213" s="40"/>
      <c r="S213" s="40"/>
      <c r="T213" s="40"/>
      <c r="U213" s="21">
        <f t="shared" si="20"/>
        <v>2497.34</v>
      </c>
      <c r="V213" s="30">
        <v>2497340</v>
      </c>
      <c r="W213" s="21">
        <v>2497.3000000000002</v>
      </c>
      <c r="X213" s="21">
        <f t="shared" si="19"/>
        <v>99.998398295786714</v>
      </c>
    </row>
    <row r="214" spans="1:25" ht="24.75" customHeight="1" x14ac:dyDescent="0.2">
      <c r="A214" s="13"/>
      <c r="B214" s="44" t="s">
        <v>20</v>
      </c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27">
        <v>409</v>
      </c>
      <c r="O214" s="28" t="s">
        <v>196</v>
      </c>
      <c r="P214" s="29" t="s">
        <v>19</v>
      </c>
      <c r="Q214" s="40"/>
      <c r="R214" s="40"/>
      <c r="S214" s="40"/>
      <c r="T214" s="40"/>
      <c r="U214" s="21">
        <f t="shared" si="20"/>
        <v>2497.34</v>
      </c>
      <c r="V214" s="30">
        <v>2497340</v>
      </c>
      <c r="W214" s="21">
        <v>2497.3000000000002</v>
      </c>
      <c r="X214" s="21">
        <f t="shared" si="19"/>
        <v>99.998398295786714</v>
      </c>
    </row>
    <row r="215" spans="1:25" ht="15" customHeight="1" x14ac:dyDescent="0.2">
      <c r="A215" s="13"/>
      <c r="B215" s="50" t="s">
        <v>193</v>
      </c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33">
        <v>500</v>
      </c>
      <c r="O215" s="34" t="s">
        <v>1</v>
      </c>
      <c r="P215" s="35" t="s">
        <v>0</v>
      </c>
      <c r="Q215" s="49"/>
      <c r="R215" s="49"/>
      <c r="S215" s="49"/>
      <c r="T215" s="49"/>
      <c r="U215" s="36">
        <f t="shared" si="20"/>
        <v>9692.2049999999999</v>
      </c>
      <c r="V215" s="37">
        <v>9692205</v>
      </c>
      <c r="W215" s="36">
        <v>9557.9</v>
      </c>
      <c r="X215" s="36">
        <f t="shared" ref="X215:X227" si="21">W215/U215*100</f>
        <v>98.614298810229457</v>
      </c>
      <c r="Y215" s="39"/>
    </row>
    <row r="216" spans="1:25" ht="12.75" customHeight="1" x14ac:dyDescent="0.2">
      <c r="A216" s="13"/>
      <c r="B216" s="45" t="s">
        <v>192</v>
      </c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3"/>
      <c r="N216" s="18">
        <v>502</v>
      </c>
      <c r="O216" s="19" t="s">
        <v>1</v>
      </c>
      <c r="P216" s="20" t="s">
        <v>0</v>
      </c>
      <c r="Q216" s="48"/>
      <c r="R216" s="48"/>
      <c r="S216" s="48"/>
      <c r="T216" s="48"/>
      <c r="U216" s="21">
        <f t="shared" si="20"/>
        <v>9692.2049999999999</v>
      </c>
      <c r="V216" s="22">
        <v>9692205</v>
      </c>
      <c r="W216" s="21">
        <v>9557.9</v>
      </c>
      <c r="X216" s="21">
        <f t="shared" si="21"/>
        <v>98.614298810229457</v>
      </c>
    </row>
    <row r="217" spans="1:25" ht="45" customHeight="1" x14ac:dyDescent="0.2">
      <c r="A217" s="13"/>
      <c r="B217" s="47" t="s">
        <v>191</v>
      </c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23">
        <v>502</v>
      </c>
      <c r="O217" s="24" t="s">
        <v>190</v>
      </c>
      <c r="P217" s="25" t="s">
        <v>0</v>
      </c>
      <c r="Q217" s="46"/>
      <c r="R217" s="46"/>
      <c r="S217" s="46"/>
      <c r="T217" s="46"/>
      <c r="U217" s="21">
        <f t="shared" si="20"/>
        <v>9687.2049999999999</v>
      </c>
      <c r="V217" s="26">
        <v>9687205</v>
      </c>
      <c r="W217" s="21">
        <v>9554.2999999999993</v>
      </c>
      <c r="X217" s="21">
        <f t="shared" si="21"/>
        <v>98.62803564082725</v>
      </c>
    </row>
    <row r="218" spans="1:25" ht="36" customHeight="1" x14ac:dyDescent="0.2">
      <c r="A218" s="13"/>
      <c r="B218" s="41" t="s">
        <v>189</v>
      </c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3"/>
      <c r="N218" s="23">
        <v>502</v>
      </c>
      <c r="O218" s="24" t="s">
        <v>188</v>
      </c>
      <c r="P218" s="25" t="s">
        <v>0</v>
      </c>
      <c r="Q218" s="46"/>
      <c r="R218" s="46"/>
      <c r="S218" s="46"/>
      <c r="T218" s="46"/>
      <c r="U218" s="21">
        <f t="shared" si="20"/>
        <v>9687.2049999999999</v>
      </c>
      <c r="V218" s="26">
        <v>9687205</v>
      </c>
      <c r="W218" s="21">
        <v>9554.2999999999993</v>
      </c>
      <c r="X218" s="21">
        <f t="shared" si="21"/>
        <v>98.62803564082725</v>
      </c>
    </row>
    <row r="219" spans="1:25" ht="25.5" customHeight="1" x14ac:dyDescent="0.2">
      <c r="A219" s="13"/>
      <c r="B219" s="41" t="s">
        <v>187</v>
      </c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3"/>
      <c r="N219" s="23">
        <v>502</v>
      </c>
      <c r="O219" s="24" t="s">
        <v>186</v>
      </c>
      <c r="P219" s="25" t="s">
        <v>0</v>
      </c>
      <c r="Q219" s="46"/>
      <c r="R219" s="46"/>
      <c r="S219" s="46"/>
      <c r="T219" s="46"/>
      <c r="U219" s="21">
        <f t="shared" si="20"/>
        <v>1535</v>
      </c>
      <c r="V219" s="26">
        <v>1535000</v>
      </c>
      <c r="W219" s="21">
        <v>1403.1</v>
      </c>
      <c r="X219" s="21">
        <f t="shared" si="21"/>
        <v>91.407166123778495</v>
      </c>
    </row>
    <row r="220" spans="1:25" ht="21.75" customHeight="1" x14ac:dyDescent="0.2">
      <c r="A220" s="13"/>
      <c r="B220" s="44" t="s">
        <v>22</v>
      </c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27">
        <v>502</v>
      </c>
      <c r="O220" s="28" t="s">
        <v>186</v>
      </c>
      <c r="P220" s="29" t="s">
        <v>21</v>
      </c>
      <c r="Q220" s="40"/>
      <c r="R220" s="40"/>
      <c r="S220" s="40"/>
      <c r="T220" s="40"/>
      <c r="U220" s="21">
        <f t="shared" si="20"/>
        <v>903.97834</v>
      </c>
      <c r="V220" s="30">
        <v>903978.34</v>
      </c>
      <c r="W220" s="21">
        <v>812.9</v>
      </c>
      <c r="X220" s="21">
        <f t="shared" si="21"/>
        <v>89.924720983912067</v>
      </c>
    </row>
    <row r="221" spans="1:25" ht="25.5" customHeight="1" x14ac:dyDescent="0.2">
      <c r="A221" s="13"/>
      <c r="B221" s="44" t="s">
        <v>20</v>
      </c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27">
        <v>502</v>
      </c>
      <c r="O221" s="28" t="s">
        <v>186</v>
      </c>
      <c r="P221" s="29" t="s">
        <v>19</v>
      </c>
      <c r="Q221" s="40"/>
      <c r="R221" s="40"/>
      <c r="S221" s="40"/>
      <c r="T221" s="40"/>
      <c r="U221" s="21">
        <f t="shared" si="20"/>
        <v>903.97834</v>
      </c>
      <c r="V221" s="30">
        <v>903978.34</v>
      </c>
      <c r="W221" s="21">
        <v>812.9</v>
      </c>
      <c r="X221" s="21">
        <f t="shared" si="21"/>
        <v>89.924720983912067</v>
      </c>
    </row>
    <row r="222" spans="1:25" ht="21.75" customHeight="1" x14ac:dyDescent="0.2">
      <c r="A222" s="13"/>
      <c r="B222" s="44" t="s">
        <v>184</v>
      </c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27">
        <v>502</v>
      </c>
      <c r="O222" s="28" t="s">
        <v>186</v>
      </c>
      <c r="P222" s="29" t="s">
        <v>183</v>
      </c>
      <c r="Q222" s="40"/>
      <c r="R222" s="40"/>
      <c r="S222" s="40"/>
      <c r="T222" s="40"/>
      <c r="U222" s="21">
        <f t="shared" si="20"/>
        <v>571.02166</v>
      </c>
      <c r="V222" s="30">
        <v>571021.66</v>
      </c>
      <c r="W222" s="21">
        <v>538.70000000000005</v>
      </c>
      <c r="X222" s="21">
        <f t="shared" si="21"/>
        <v>94.339678813584769</v>
      </c>
    </row>
    <row r="223" spans="1:25" ht="12.75" customHeight="1" x14ac:dyDescent="0.2">
      <c r="A223" s="13"/>
      <c r="B223" s="44" t="s">
        <v>182</v>
      </c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27">
        <v>502</v>
      </c>
      <c r="O223" s="28" t="s">
        <v>186</v>
      </c>
      <c r="P223" s="29" t="s">
        <v>181</v>
      </c>
      <c r="Q223" s="40"/>
      <c r="R223" s="40"/>
      <c r="S223" s="40"/>
      <c r="T223" s="40"/>
      <c r="U223" s="21">
        <f t="shared" si="20"/>
        <v>571.02166</v>
      </c>
      <c r="V223" s="30">
        <v>571021.66</v>
      </c>
      <c r="W223" s="21">
        <v>538.70000000000005</v>
      </c>
      <c r="X223" s="21">
        <f t="shared" si="21"/>
        <v>94.339678813584769</v>
      </c>
    </row>
    <row r="224" spans="1:25" ht="12.75" customHeight="1" x14ac:dyDescent="0.2">
      <c r="A224" s="13"/>
      <c r="B224" s="44" t="s">
        <v>106</v>
      </c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27">
        <v>502</v>
      </c>
      <c r="O224" s="28" t="s">
        <v>186</v>
      </c>
      <c r="P224" s="29" t="s">
        <v>105</v>
      </c>
      <c r="Q224" s="40"/>
      <c r="R224" s="40"/>
      <c r="S224" s="40"/>
      <c r="T224" s="40"/>
      <c r="U224" s="21">
        <f t="shared" si="20"/>
        <v>60</v>
      </c>
      <c r="V224" s="30">
        <v>60000</v>
      </c>
      <c r="W224" s="21">
        <v>51.5</v>
      </c>
      <c r="X224" s="21">
        <f t="shared" si="21"/>
        <v>85.833333333333329</v>
      </c>
    </row>
    <row r="225" spans="1:25" ht="12.75" customHeight="1" x14ac:dyDescent="0.2">
      <c r="A225" s="13"/>
      <c r="B225" s="44" t="s">
        <v>104</v>
      </c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27">
        <v>502</v>
      </c>
      <c r="O225" s="28" t="s">
        <v>186</v>
      </c>
      <c r="P225" s="29" t="s">
        <v>103</v>
      </c>
      <c r="Q225" s="40"/>
      <c r="R225" s="40"/>
      <c r="S225" s="40"/>
      <c r="T225" s="40"/>
      <c r="U225" s="21">
        <f t="shared" si="20"/>
        <v>60</v>
      </c>
      <c r="V225" s="30">
        <v>60000</v>
      </c>
      <c r="W225" s="21">
        <v>51.5</v>
      </c>
      <c r="X225" s="21">
        <f t="shared" si="21"/>
        <v>85.833333333333329</v>
      </c>
    </row>
    <row r="226" spans="1:25" ht="33.75" customHeight="1" x14ac:dyDescent="0.2">
      <c r="A226" s="13"/>
      <c r="B226" s="41" t="s">
        <v>185</v>
      </c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3"/>
      <c r="N226" s="23">
        <v>502</v>
      </c>
      <c r="O226" s="24" t="s">
        <v>180</v>
      </c>
      <c r="P226" s="25" t="s">
        <v>0</v>
      </c>
      <c r="Q226" s="46"/>
      <c r="R226" s="46"/>
      <c r="S226" s="46"/>
      <c r="T226" s="46"/>
      <c r="U226" s="21">
        <f t="shared" ref="U226:U247" si="22">V226/1000</f>
        <v>8152.2049999999999</v>
      </c>
      <c r="V226" s="26">
        <v>8152205</v>
      </c>
      <c r="W226" s="21">
        <v>8151.2</v>
      </c>
      <c r="X226" s="21">
        <f t="shared" si="21"/>
        <v>99.987672047010591</v>
      </c>
    </row>
    <row r="227" spans="1:25" ht="21.75" customHeight="1" x14ac:dyDescent="0.2">
      <c r="A227" s="13"/>
      <c r="B227" s="44" t="s">
        <v>184</v>
      </c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27">
        <v>502</v>
      </c>
      <c r="O227" s="28" t="s">
        <v>180</v>
      </c>
      <c r="P227" s="29" t="s">
        <v>183</v>
      </c>
      <c r="Q227" s="40"/>
      <c r="R227" s="40"/>
      <c r="S227" s="40"/>
      <c r="T227" s="40"/>
      <c r="U227" s="21">
        <f t="shared" si="22"/>
        <v>8152.2049999999999</v>
      </c>
      <c r="V227" s="30">
        <v>8152205</v>
      </c>
      <c r="W227" s="21">
        <v>8151.2</v>
      </c>
      <c r="X227" s="21">
        <f t="shared" si="21"/>
        <v>99.987672047010591</v>
      </c>
    </row>
    <row r="228" spans="1:25" ht="12.75" customHeight="1" x14ac:dyDescent="0.2">
      <c r="A228" s="13"/>
      <c r="B228" s="44" t="s">
        <v>182</v>
      </c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27">
        <v>502</v>
      </c>
      <c r="O228" s="28" t="s">
        <v>180</v>
      </c>
      <c r="P228" s="29" t="s">
        <v>181</v>
      </c>
      <c r="Q228" s="40"/>
      <c r="R228" s="40"/>
      <c r="S228" s="40"/>
      <c r="T228" s="40"/>
      <c r="U228" s="21">
        <f t="shared" si="22"/>
        <v>8152.2049999999999</v>
      </c>
      <c r="V228" s="30">
        <v>8152205</v>
      </c>
      <c r="W228" s="21">
        <v>8151.2</v>
      </c>
      <c r="X228" s="21">
        <f t="shared" ref="X228:X248" si="23">W228/U228*100</f>
        <v>99.987672047010591</v>
      </c>
    </row>
    <row r="229" spans="1:25" ht="35.25" customHeight="1" x14ac:dyDescent="0.2">
      <c r="A229" s="13"/>
      <c r="B229" s="47" t="s">
        <v>179</v>
      </c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23">
        <v>502</v>
      </c>
      <c r="O229" s="24" t="s">
        <v>178</v>
      </c>
      <c r="P229" s="25" t="s">
        <v>0</v>
      </c>
      <c r="Q229" s="46"/>
      <c r="R229" s="46"/>
      <c r="S229" s="46"/>
      <c r="T229" s="46"/>
      <c r="U229" s="21">
        <f t="shared" si="22"/>
        <v>5</v>
      </c>
      <c r="V229" s="26">
        <v>5000</v>
      </c>
      <c r="W229" s="21">
        <v>3.6</v>
      </c>
      <c r="X229" s="21">
        <f t="shared" si="23"/>
        <v>72</v>
      </c>
    </row>
    <row r="230" spans="1:25" ht="35.25" customHeight="1" x14ac:dyDescent="0.2">
      <c r="A230" s="13"/>
      <c r="B230" s="41" t="s">
        <v>177</v>
      </c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3"/>
      <c r="N230" s="23">
        <v>502</v>
      </c>
      <c r="O230" s="24" t="s">
        <v>176</v>
      </c>
      <c r="P230" s="25" t="s">
        <v>0</v>
      </c>
      <c r="Q230" s="46"/>
      <c r="R230" s="46"/>
      <c r="S230" s="46"/>
      <c r="T230" s="46"/>
      <c r="U230" s="21">
        <f t="shared" si="22"/>
        <v>5</v>
      </c>
      <c r="V230" s="26">
        <v>5000</v>
      </c>
      <c r="W230" s="21">
        <v>3.6</v>
      </c>
      <c r="X230" s="21">
        <f t="shared" si="23"/>
        <v>72</v>
      </c>
    </row>
    <row r="231" spans="1:25" ht="16.5" customHeight="1" x14ac:dyDescent="0.2">
      <c r="A231" s="13"/>
      <c r="B231" s="41" t="s">
        <v>175</v>
      </c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3"/>
      <c r="N231" s="23">
        <v>502</v>
      </c>
      <c r="O231" s="24" t="s">
        <v>174</v>
      </c>
      <c r="P231" s="25" t="s">
        <v>0</v>
      </c>
      <c r="Q231" s="46"/>
      <c r="R231" s="46"/>
      <c r="S231" s="46"/>
      <c r="T231" s="46"/>
      <c r="U231" s="21">
        <f t="shared" si="22"/>
        <v>5</v>
      </c>
      <c r="V231" s="26">
        <v>5000</v>
      </c>
      <c r="W231" s="21">
        <v>3.6</v>
      </c>
      <c r="X231" s="21">
        <f t="shared" si="23"/>
        <v>72</v>
      </c>
    </row>
    <row r="232" spans="1:25" ht="21.75" customHeight="1" x14ac:dyDescent="0.2">
      <c r="A232" s="13"/>
      <c r="B232" s="44" t="s">
        <v>22</v>
      </c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27">
        <v>502</v>
      </c>
      <c r="O232" s="28" t="s">
        <v>174</v>
      </c>
      <c r="P232" s="29" t="s">
        <v>21</v>
      </c>
      <c r="Q232" s="40"/>
      <c r="R232" s="40"/>
      <c r="S232" s="40"/>
      <c r="T232" s="40"/>
      <c r="U232" s="21">
        <f t="shared" si="22"/>
        <v>5</v>
      </c>
      <c r="V232" s="30">
        <v>5000</v>
      </c>
      <c r="W232" s="21">
        <v>3.6</v>
      </c>
      <c r="X232" s="21">
        <f t="shared" si="23"/>
        <v>72</v>
      </c>
    </row>
    <row r="233" spans="1:25" ht="24.75" customHeight="1" x14ac:dyDescent="0.2">
      <c r="A233" s="13"/>
      <c r="B233" s="44" t="s">
        <v>20</v>
      </c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27">
        <v>502</v>
      </c>
      <c r="O233" s="28" t="s">
        <v>174</v>
      </c>
      <c r="P233" s="29" t="s">
        <v>19</v>
      </c>
      <c r="Q233" s="40"/>
      <c r="R233" s="40"/>
      <c r="S233" s="40"/>
      <c r="T233" s="40"/>
      <c r="U233" s="21">
        <f t="shared" si="22"/>
        <v>5</v>
      </c>
      <c r="V233" s="30">
        <v>5000</v>
      </c>
      <c r="W233" s="21">
        <v>3.6</v>
      </c>
      <c r="X233" s="21">
        <f t="shared" si="23"/>
        <v>72</v>
      </c>
    </row>
    <row r="234" spans="1:25" ht="14.25" customHeight="1" x14ac:dyDescent="0.2">
      <c r="A234" s="13"/>
      <c r="B234" s="50" t="s">
        <v>173</v>
      </c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33">
        <v>700</v>
      </c>
      <c r="O234" s="34" t="s">
        <v>1</v>
      </c>
      <c r="P234" s="35" t="s">
        <v>0</v>
      </c>
      <c r="Q234" s="49"/>
      <c r="R234" s="49"/>
      <c r="S234" s="49"/>
      <c r="T234" s="49"/>
      <c r="U234" s="36">
        <f t="shared" si="22"/>
        <v>255019.09515000001</v>
      </c>
      <c r="V234" s="37">
        <v>255019095.15000001</v>
      </c>
      <c r="W234" s="36">
        <v>237077.2</v>
      </c>
      <c r="X234" s="36">
        <f t="shared" si="23"/>
        <v>92.964489525991482</v>
      </c>
      <c r="Y234" s="39"/>
    </row>
    <row r="235" spans="1:25" ht="12.75" customHeight="1" x14ac:dyDescent="0.2">
      <c r="A235" s="13"/>
      <c r="B235" s="45" t="s">
        <v>172</v>
      </c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3"/>
      <c r="N235" s="18">
        <v>701</v>
      </c>
      <c r="O235" s="19" t="s">
        <v>1</v>
      </c>
      <c r="P235" s="20" t="s">
        <v>0</v>
      </c>
      <c r="Q235" s="48"/>
      <c r="R235" s="48"/>
      <c r="S235" s="48"/>
      <c r="T235" s="48"/>
      <c r="U235" s="21">
        <f t="shared" si="22"/>
        <v>41479.000970000001</v>
      </c>
      <c r="V235" s="22">
        <v>41479000.969999999</v>
      </c>
      <c r="W235" s="21">
        <v>33486.300000000003</v>
      </c>
      <c r="X235" s="21">
        <f t="shared" si="23"/>
        <v>80.730729325470534</v>
      </c>
      <c r="Y235" s="39"/>
    </row>
    <row r="236" spans="1:25" ht="24.75" customHeight="1" x14ac:dyDescent="0.2">
      <c r="A236" s="13"/>
      <c r="B236" s="47" t="s">
        <v>52</v>
      </c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23">
        <v>701</v>
      </c>
      <c r="O236" s="24" t="s">
        <v>51</v>
      </c>
      <c r="P236" s="25" t="s">
        <v>0</v>
      </c>
      <c r="Q236" s="46"/>
      <c r="R236" s="46"/>
      <c r="S236" s="46"/>
      <c r="T236" s="46"/>
      <c r="U236" s="21">
        <f t="shared" si="22"/>
        <v>41479.000970000001</v>
      </c>
      <c r="V236" s="26">
        <v>41479000.969999999</v>
      </c>
      <c r="W236" s="21">
        <v>33486.300000000003</v>
      </c>
      <c r="X236" s="21">
        <f t="shared" si="23"/>
        <v>80.730729325470534</v>
      </c>
      <c r="Y236" s="39"/>
    </row>
    <row r="237" spans="1:25" ht="21.75" customHeight="1" x14ac:dyDescent="0.2">
      <c r="A237" s="13"/>
      <c r="B237" s="41" t="s">
        <v>50</v>
      </c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3"/>
      <c r="N237" s="23">
        <v>701</v>
      </c>
      <c r="O237" s="24" t="s">
        <v>49</v>
      </c>
      <c r="P237" s="25" t="s">
        <v>0</v>
      </c>
      <c r="Q237" s="46"/>
      <c r="R237" s="46"/>
      <c r="S237" s="46"/>
      <c r="T237" s="46"/>
      <c r="U237" s="21">
        <f t="shared" si="22"/>
        <v>41479.000970000001</v>
      </c>
      <c r="V237" s="26">
        <v>41479000.969999999</v>
      </c>
      <c r="W237" s="21">
        <v>33486.300000000003</v>
      </c>
      <c r="X237" s="21">
        <f t="shared" si="23"/>
        <v>80.730729325470534</v>
      </c>
    </row>
    <row r="238" spans="1:25" ht="17.25" customHeight="1" x14ac:dyDescent="0.2">
      <c r="A238" s="13"/>
      <c r="B238" s="41" t="s">
        <v>48</v>
      </c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3"/>
      <c r="N238" s="23">
        <v>701</v>
      </c>
      <c r="O238" s="24" t="s">
        <v>47</v>
      </c>
      <c r="P238" s="25" t="s">
        <v>0</v>
      </c>
      <c r="Q238" s="46"/>
      <c r="R238" s="46"/>
      <c r="S238" s="46"/>
      <c r="T238" s="46"/>
      <c r="U238" s="21">
        <f t="shared" si="22"/>
        <v>41479.000970000001</v>
      </c>
      <c r="V238" s="26">
        <v>41479000.969999999</v>
      </c>
      <c r="W238" s="21">
        <v>33486.300000000003</v>
      </c>
      <c r="X238" s="21">
        <f t="shared" si="23"/>
        <v>80.730729325470534</v>
      </c>
    </row>
    <row r="239" spans="1:25" ht="66.75" customHeight="1" x14ac:dyDescent="0.2">
      <c r="A239" s="13"/>
      <c r="B239" s="41" t="s">
        <v>163</v>
      </c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3"/>
      <c r="N239" s="23">
        <v>701</v>
      </c>
      <c r="O239" s="24" t="s">
        <v>171</v>
      </c>
      <c r="P239" s="25" t="s">
        <v>0</v>
      </c>
      <c r="Q239" s="46"/>
      <c r="R239" s="46"/>
      <c r="S239" s="46"/>
      <c r="T239" s="46"/>
      <c r="U239" s="21">
        <f t="shared" si="22"/>
        <v>21435.3</v>
      </c>
      <c r="V239" s="26">
        <v>21435300</v>
      </c>
      <c r="W239" s="21">
        <v>19657.400000000001</v>
      </c>
      <c r="X239" s="21">
        <f t="shared" si="23"/>
        <v>91.705737731685602</v>
      </c>
    </row>
    <row r="240" spans="1:25" ht="48.75" customHeight="1" x14ac:dyDescent="0.2">
      <c r="A240" s="13"/>
      <c r="B240" s="44" t="s">
        <v>110</v>
      </c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27">
        <v>701</v>
      </c>
      <c r="O240" s="28" t="s">
        <v>171</v>
      </c>
      <c r="P240" s="29" t="s">
        <v>109</v>
      </c>
      <c r="Q240" s="40"/>
      <c r="R240" s="40"/>
      <c r="S240" s="40"/>
      <c r="T240" s="40"/>
      <c r="U240" s="21">
        <f t="shared" si="22"/>
        <v>21371.9</v>
      </c>
      <c r="V240" s="30">
        <v>21371900</v>
      </c>
      <c r="W240" s="21">
        <v>19657.400000000001</v>
      </c>
      <c r="X240" s="21">
        <f t="shared" si="23"/>
        <v>91.97778391252065</v>
      </c>
    </row>
    <row r="241" spans="1:25" ht="15" customHeight="1" x14ac:dyDescent="0.2">
      <c r="A241" s="13"/>
      <c r="B241" s="44" t="s">
        <v>108</v>
      </c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27">
        <v>701</v>
      </c>
      <c r="O241" s="28" t="s">
        <v>171</v>
      </c>
      <c r="P241" s="29" t="s">
        <v>107</v>
      </c>
      <c r="Q241" s="40"/>
      <c r="R241" s="40"/>
      <c r="S241" s="40"/>
      <c r="T241" s="40"/>
      <c r="U241" s="21">
        <f t="shared" si="22"/>
        <v>21371.9</v>
      </c>
      <c r="V241" s="30">
        <v>21371900</v>
      </c>
      <c r="W241" s="21">
        <v>19657.400000000001</v>
      </c>
      <c r="X241" s="21">
        <f t="shared" si="23"/>
        <v>91.97778391252065</v>
      </c>
    </row>
    <row r="242" spans="1:25" ht="21.75" customHeight="1" x14ac:dyDescent="0.2">
      <c r="A242" s="13"/>
      <c r="B242" s="44" t="s">
        <v>22</v>
      </c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27">
        <v>701</v>
      </c>
      <c r="O242" s="28" t="s">
        <v>171</v>
      </c>
      <c r="P242" s="29" t="s">
        <v>21</v>
      </c>
      <c r="Q242" s="40"/>
      <c r="R242" s="40"/>
      <c r="S242" s="40"/>
      <c r="T242" s="40"/>
      <c r="U242" s="21">
        <f t="shared" si="22"/>
        <v>63.4</v>
      </c>
      <c r="V242" s="30">
        <v>63400</v>
      </c>
      <c r="W242" s="21">
        <v>0</v>
      </c>
      <c r="X242" s="21">
        <f t="shared" si="23"/>
        <v>0</v>
      </c>
    </row>
    <row r="243" spans="1:25" ht="26.25" customHeight="1" x14ac:dyDescent="0.2">
      <c r="A243" s="13"/>
      <c r="B243" s="44" t="s">
        <v>20</v>
      </c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27">
        <v>701</v>
      </c>
      <c r="O243" s="28" t="s">
        <v>171</v>
      </c>
      <c r="P243" s="29" t="s">
        <v>19</v>
      </c>
      <c r="Q243" s="40"/>
      <c r="R243" s="40"/>
      <c r="S243" s="40"/>
      <c r="T243" s="40"/>
      <c r="U243" s="21">
        <f t="shared" si="22"/>
        <v>63.4</v>
      </c>
      <c r="V243" s="30">
        <v>63400</v>
      </c>
      <c r="W243" s="21">
        <v>0</v>
      </c>
      <c r="X243" s="21">
        <f t="shared" si="23"/>
        <v>0</v>
      </c>
    </row>
    <row r="244" spans="1:25" ht="63.75" customHeight="1" x14ac:dyDescent="0.2">
      <c r="A244" s="13"/>
      <c r="B244" s="41" t="s">
        <v>170</v>
      </c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3"/>
      <c r="N244" s="23">
        <v>701</v>
      </c>
      <c r="O244" s="24" t="s">
        <v>169</v>
      </c>
      <c r="P244" s="25" t="s">
        <v>0</v>
      </c>
      <c r="Q244" s="46"/>
      <c r="R244" s="46"/>
      <c r="S244" s="46"/>
      <c r="T244" s="46"/>
      <c r="U244" s="21">
        <f t="shared" si="22"/>
        <v>20043.700969999998</v>
      </c>
      <c r="V244" s="26">
        <v>20043700.969999999</v>
      </c>
      <c r="W244" s="21">
        <v>13828.9</v>
      </c>
      <c r="X244" s="21">
        <f t="shared" si="23"/>
        <v>68.993745320278549</v>
      </c>
    </row>
    <row r="245" spans="1:25" ht="48.75" customHeight="1" x14ac:dyDescent="0.2">
      <c r="A245" s="13"/>
      <c r="B245" s="44" t="s">
        <v>110</v>
      </c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27">
        <v>701</v>
      </c>
      <c r="O245" s="28" t="s">
        <v>169</v>
      </c>
      <c r="P245" s="29" t="s">
        <v>109</v>
      </c>
      <c r="Q245" s="40"/>
      <c r="R245" s="40"/>
      <c r="S245" s="40"/>
      <c r="T245" s="40"/>
      <c r="U245" s="21">
        <f t="shared" si="22"/>
        <v>10476.4</v>
      </c>
      <c r="V245" s="30">
        <v>10476400</v>
      </c>
      <c r="W245" s="21">
        <v>8476.4</v>
      </c>
      <c r="X245" s="21">
        <f t="shared" si="23"/>
        <v>80.909472719636511</v>
      </c>
    </row>
    <row r="246" spans="1:25" ht="13.5" customHeight="1" x14ac:dyDescent="0.2">
      <c r="A246" s="13"/>
      <c r="B246" s="44" t="s">
        <v>108</v>
      </c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27">
        <v>701</v>
      </c>
      <c r="O246" s="28" t="s">
        <v>169</v>
      </c>
      <c r="P246" s="29" t="s">
        <v>107</v>
      </c>
      <c r="Q246" s="40"/>
      <c r="R246" s="40"/>
      <c r="S246" s="40"/>
      <c r="T246" s="40"/>
      <c r="U246" s="21">
        <f t="shared" si="22"/>
        <v>10476.4</v>
      </c>
      <c r="V246" s="30">
        <v>10476400</v>
      </c>
      <c r="W246" s="21">
        <v>8476.4</v>
      </c>
      <c r="X246" s="21">
        <f t="shared" si="23"/>
        <v>80.909472719636511</v>
      </c>
    </row>
    <row r="247" spans="1:25" ht="21.75" customHeight="1" x14ac:dyDescent="0.2">
      <c r="A247" s="13"/>
      <c r="B247" s="44" t="s">
        <v>22</v>
      </c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27">
        <v>701</v>
      </c>
      <c r="O247" s="28" t="s">
        <v>169</v>
      </c>
      <c r="P247" s="29" t="s">
        <v>21</v>
      </c>
      <c r="Q247" s="40"/>
      <c r="R247" s="40"/>
      <c r="S247" s="40"/>
      <c r="T247" s="40"/>
      <c r="U247" s="21">
        <f t="shared" si="22"/>
        <v>9236.3009700000002</v>
      </c>
      <c r="V247" s="30">
        <v>9236300.9700000007</v>
      </c>
      <c r="W247" s="21">
        <v>5328.5</v>
      </c>
      <c r="X247" s="21">
        <f t="shared" si="23"/>
        <v>57.690844173519821</v>
      </c>
    </row>
    <row r="248" spans="1:25" ht="24.75" customHeight="1" x14ac:dyDescent="0.2">
      <c r="A248" s="13"/>
      <c r="B248" s="44" t="s">
        <v>20</v>
      </c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27">
        <v>701</v>
      </c>
      <c r="O248" s="28" t="s">
        <v>169</v>
      </c>
      <c r="P248" s="29" t="s">
        <v>19</v>
      </c>
      <c r="Q248" s="40"/>
      <c r="R248" s="40"/>
      <c r="S248" s="40"/>
      <c r="T248" s="40"/>
      <c r="U248" s="21">
        <f t="shared" ref="U248:U264" si="24">V248/1000</f>
        <v>9236.3009700000002</v>
      </c>
      <c r="V248" s="30">
        <v>9236300.9700000007</v>
      </c>
      <c r="W248" s="21">
        <v>5328.5</v>
      </c>
      <c r="X248" s="21">
        <f t="shared" si="23"/>
        <v>57.690844173519821</v>
      </c>
    </row>
    <row r="249" spans="1:25" ht="12.75" customHeight="1" x14ac:dyDescent="0.2">
      <c r="A249" s="13"/>
      <c r="B249" s="44" t="s">
        <v>106</v>
      </c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27">
        <v>701</v>
      </c>
      <c r="O249" s="28" t="s">
        <v>169</v>
      </c>
      <c r="P249" s="29" t="s">
        <v>105</v>
      </c>
      <c r="Q249" s="40"/>
      <c r="R249" s="40"/>
      <c r="S249" s="40"/>
      <c r="T249" s="40"/>
      <c r="U249" s="21">
        <f t="shared" si="24"/>
        <v>331</v>
      </c>
      <c r="V249" s="30">
        <v>331000</v>
      </c>
      <c r="W249" s="21">
        <v>24</v>
      </c>
      <c r="X249" s="21">
        <f t="shared" ref="X249:X266" si="25">W249/U249*100</f>
        <v>7.2507552870090644</v>
      </c>
    </row>
    <row r="250" spans="1:25" ht="12.75" customHeight="1" x14ac:dyDescent="0.2">
      <c r="A250" s="13"/>
      <c r="B250" s="44" t="s">
        <v>104</v>
      </c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27">
        <v>701</v>
      </c>
      <c r="O250" s="28" t="s">
        <v>169</v>
      </c>
      <c r="P250" s="29" t="s">
        <v>103</v>
      </c>
      <c r="Q250" s="40"/>
      <c r="R250" s="40"/>
      <c r="S250" s="40"/>
      <c r="T250" s="40"/>
      <c r="U250" s="21">
        <f t="shared" si="24"/>
        <v>331</v>
      </c>
      <c r="V250" s="30">
        <v>331000</v>
      </c>
      <c r="W250" s="21">
        <v>24</v>
      </c>
      <c r="X250" s="21">
        <f t="shared" si="25"/>
        <v>7.2507552870090644</v>
      </c>
    </row>
    <row r="251" spans="1:25" ht="12.75" customHeight="1" x14ac:dyDescent="0.2">
      <c r="A251" s="13"/>
      <c r="B251" s="45" t="s">
        <v>168</v>
      </c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3"/>
      <c r="N251" s="18">
        <v>702</v>
      </c>
      <c r="O251" s="19" t="s">
        <v>1</v>
      </c>
      <c r="P251" s="20" t="s">
        <v>0</v>
      </c>
      <c r="Q251" s="48"/>
      <c r="R251" s="48"/>
      <c r="S251" s="48"/>
      <c r="T251" s="48"/>
      <c r="U251" s="21">
        <f t="shared" si="24"/>
        <v>200760.62281999999</v>
      </c>
      <c r="V251" s="22">
        <v>200760622.81999999</v>
      </c>
      <c r="W251" s="21">
        <v>193760.1</v>
      </c>
      <c r="X251" s="21">
        <f t="shared" si="25"/>
        <v>96.513000048681562</v>
      </c>
      <c r="Y251" s="39"/>
    </row>
    <row r="252" spans="1:25" ht="26.25" customHeight="1" x14ac:dyDescent="0.2">
      <c r="A252" s="13"/>
      <c r="B252" s="47" t="s">
        <v>52</v>
      </c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23">
        <v>702</v>
      </c>
      <c r="O252" s="24" t="s">
        <v>51</v>
      </c>
      <c r="P252" s="25" t="s">
        <v>0</v>
      </c>
      <c r="Q252" s="46"/>
      <c r="R252" s="46"/>
      <c r="S252" s="46"/>
      <c r="T252" s="46"/>
      <c r="U252" s="21">
        <f t="shared" si="24"/>
        <v>200670.62281999999</v>
      </c>
      <c r="V252" s="26">
        <v>200670622.81999999</v>
      </c>
      <c r="W252" s="21">
        <v>193760.1</v>
      </c>
      <c r="X252" s="21">
        <f t="shared" si="25"/>
        <v>96.5562857567853</v>
      </c>
    </row>
    <row r="253" spans="1:25" ht="22.5" customHeight="1" x14ac:dyDescent="0.2">
      <c r="A253" s="13"/>
      <c r="B253" s="41" t="s">
        <v>50</v>
      </c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3"/>
      <c r="N253" s="23">
        <v>702</v>
      </c>
      <c r="O253" s="24" t="s">
        <v>49</v>
      </c>
      <c r="P253" s="25" t="s">
        <v>0</v>
      </c>
      <c r="Q253" s="46"/>
      <c r="R253" s="46"/>
      <c r="S253" s="46"/>
      <c r="T253" s="46"/>
      <c r="U253" s="21">
        <f t="shared" si="24"/>
        <v>200670.62281999999</v>
      </c>
      <c r="V253" s="26">
        <v>200670622.81999999</v>
      </c>
      <c r="W253" s="21">
        <v>193760.1</v>
      </c>
      <c r="X253" s="21">
        <f t="shared" si="25"/>
        <v>96.5562857567853</v>
      </c>
    </row>
    <row r="254" spans="1:25" ht="21" customHeight="1" x14ac:dyDescent="0.2">
      <c r="A254" s="13"/>
      <c r="B254" s="41" t="s">
        <v>45</v>
      </c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3"/>
      <c r="N254" s="23">
        <v>702</v>
      </c>
      <c r="O254" s="24" t="s">
        <v>44</v>
      </c>
      <c r="P254" s="25" t="s">
        <v>0</v>
      </c>
      <c r="Q254" s="46"/>
      <c r="R254" s="46"/>
      <c r="S254" s="46"/>
      <c r="T254" s="46"/>
      <c r="U254" s="21">
        <f t="shared" si="24"/>
        <v>197250.62281999999</v>
      </c>
      <c r="V254" s="26">
        <v>197250622.81999999</v>
      </c>
      <c r="W254" s="21">
        <v>190259.5</v>
      </c>
      <c r="X254" s="21">
        <f t="shared" si="25"/>
        <v>96.455715718383459</v>
      </c>
      <c r="Y254" s="39"/>
    </row>
    <row r="255" spans="1:25" ht="15" customHeight="1" x14ac:dyDescent="0.2">
      <c r="A255" s="13"/>
      <c r="B255" s="41" t="s">
        <v>167</v>
      </c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3"/>
      <c r="N255" s="23">
        <v>702</v>
      </c>
      <c r="O255" s="24" t="s">
        <v>166</v>
      </c>
      <c r="P255" s="25" t="s">
        <v>0</v>
      </c>
      <c r="Q255" s="46"/>
      <c r="R255" s="46"/>
      <c r="S255" s="46"/>
      <c r="T255" s="46"/>
      <c r="U255" s="21">
        <f t="shared" si="24"/>
        <v>1962.8</v>
      </c>
      <c r="V255" s="26">
        <v>1962800</v>
      </c>
      <c r="W255" s="21">
        <v>1834.5</v>
      </c>
      <c r="X255" s="21">
        <f t="shared" si="25"/>
        <v>93.463419604646418</v>
      </c>
      <c r="Y255" s="39"/>
    </row>
    <row r="256" spans="1:25" ht="47.25" customHeight="1" x14ac:dyDescent="0.2">
      <c r="A256" s="13"/>
      <c r="B256" s="44" t="s">
        <v>110</v>
      </c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27">
        <v>702</v>
      </c>
      <c r="O256" s="28" t="s">
        <v>166</v>
      </c>
      <c r="P256" s="29" t="s">
        <v>109</v>
      </c>
      <c r="Q256" s="40"/>
      <c r="R256" s="40"/>
      <c r="S256" s="40"/>
      <c r="T256" s="40"/>
      <c r="U256" s="21">
        <f t="shared" si="24"/>
        <v>1162</v>
      </c>
      <c r="V256" s="30">
        <v>1162000</v>
      </c>
      <c r="W256" s="21">
        <v>1083.7</v>
      </c>
      <c r="X256" s="21">
        <f t="shared" si="25"/>
        <v>93.261617900172126</v>
      </c>
    </row>
    <row r="257" spans="1:25" ht="14.25" customHeight="1" x14ac:dyDescent="0.2">
      <c r="A257" s="13"/>
      <c r="B257" s="44" t="s">
        <v>108</v>
      </c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27">
        <v>702</v>
      </c>
      <c r="O257" s="28" t="s">
        <v>166</v>
      </c>
      <c r="P257" s="29" t="s">
        <v>107</v>
      </c>
      <c r="Q257" s="40"/>
      <c r="R257" s="40"/>
      <c r="S257" s="40"/>
      <c r="T257" s="40"/>
      <c r="U257" s="21">
        <f t="shared" si="24"/>
        <v>1162</v>
      </c>
      <c r="V257" s="30">
        <v>1162000</v>
      </c>
      <c r="W257" s="21">
        <v>1083.7</v>
      </c>
      <c r="X257" s="21">
        <f t="shared" si="25"/>
        <v>93.261617900172126</v>
      </c>
    </row>
    <row r="258" spans="1:25" ht="25.5" customHeight="1" x14ac:dyDescent="0.2">
      <c r="A258" s="13"/>
      <c r="B258" s="44" t="s">
        <v>38</v>
      </c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27">
        <v>702</v>
      </c>
      <c r="O258" s="28" t="s">
        <v>166</v>
      </c>
      <c r="P258" s="29" t="s">
        <v>37</v>
      </c>
      <c r="Q258" s="40"/>
      <c r="R258" s="40"/>
      <c r="S258" s="40"/>
      <c r="T258" s="40"/>
      <c r="U258" s="21">
        <f t="shared" si="24"/>
        <v>800.8</v>
      </c>
      <c r="V258" s="30">
        <v>800800</v>
      </c>
      <c r="W258" s="21">
        <v>750.8</v>
      </c>
      <c r="X258" s="21">
        <f t="shared" si="25"/>
        <v>93.756243756243748</v>
      </c>
    </row>
    <row r="259" spans="1:25" ht="12.75" customHeight="1" x14ac:dyDescent="0.2">
      <c r="A259" s="13"/>
      <c r="B259" s="44" t="s">
        <v>36</v>
      </c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27">
        <v>702</v>
      </c>
      <c r="O259" s="28" t="s">
        <v>166</v>
      </c>
      <c r="P259" s="29" t="s">
        <v>35</v>
      </c>
      <c r="Q259" s="40"/>
      <c r="R259" s="40"/>
      <c r="S259" s="40"/>
      <c r="T259" s="40"/>
      <c r="U259" s="21">
        <f t="shared" si="24"/>
        <v>800.8</v>
      </c>
      <c r="V259" s="30">
        <v>800800</v>
      </c>
      <c r="W259" s="21">
        <v>750.8</v>
      </c>
      <c r="X259" s="21">
        <f t="shared" si="25"/>
        <v>93.756243756243748</v>
      </c>
    </row>
    <row r="260" spans="1:25" ht="55.5" customHeight="1" x14ac:dyDescent="0.2">
      <c r="A260" s="13"/>
      <c r="B260" s="41" t="s">
        <v>165</v>
      </c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3"/>
      <c r="N260" s="23">
        <v>702</v>
      </c>
      <c r="O260" s="24" t="s">
        <v>164</v>
      </c>
      <c r="P260" s="25" t="s">
        <v>0</v>
      </c>
      <c r="Q260" s="46"/>
      <c r="R260" s="46"/>
      <c r="S260" s="46"/>
      <c r="T260" s="46"/>
      <c r="U260" s="21">
        <f t="shared" si="24"/>
        <v>143017.29999999999</v>
      </c>
      <c r="V260" s="26">
        <v>143017300</v>
      </c>
      <c r="W260" s="21">
        <v>142356</v>
      </c>
      <c r="X260" s="21">
        <f t="shared" si="25"/>
        <v>99.537608387237071</v>
      </c>
    </row>
    <row r="261" spans="1:25" ht="48" customHeight="1" x14ac:dyDescent="0.2">
      <c r="A261" s="13"/>
      <c r="B261" s="44" t="s">
        <v>110</v>
      </c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27">
        <v>702</v>
      </c>
      <c r="O261" s="28" t="s">
        <v>164</v>
      </c>
      <c r="P261" s="29" t="s">
        <v>109</v>
      </c>
      <c r="Q261" s="40"/>
      <c r="R261" s="40"/>
      <c r="S261" s="40"/>
      <c r="T261" s="40"/>
      <c r="U261" s="21">
        <f t="shared" si="24"/>
        <v>87412.2</v>
      </c>
      <c r="V261" s="30">
        <v>87412200</v>
      </c>
      <c r="W261" s="21">
        <v>86816.5</v>
      </c>
      <c r="X261" s="21">
        <f t="shared" si="25"/>
        <v>99.318516179663703</v>
      </c>
    </row>
    <row r="262" spans="1:25" ht="14.25" customHeight="1" x14ac:dyDescent="0.2">
      <c r="A262" s="13"/>
      <c r="B262" s="44" t="s">
        <v>108</v>
      </c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27">
        <v>702</v>
      </c>
      <c r="O262" s="28" t="s">
        <v>164</v>
      </c>
      <c r="P262" s="29" t="s">
        <v>107</v>
      </c>
      <c r="Q262" s="40"/>
      <c r="R262" s="40"/>
      <c r="S262" s="40"/>
      <c r="T262" s="40"/>
      <c r="U262" s="21">
        <f t="shared" si="24"/>
        <v>87412.2</v>
      </c>
      <c r="V262" s="30">
        <v>87412200</v>
      </c>
      <c r="W262" s="21">
        <v>86816.5</v>
      </c>
      <c r="X262" s="21">
        <f t="shared" si="25"/>
        <v>99.318516179663703</v>
      </c>
    </row>
    <row r="263" spans="1:25" ht="21.75" customHeight="1" x14ac:dyDescent="0.2">
      <c r="A263" s="13"/>
      <c r="B263" s="44" t="s">
        <v>22</v>
      </c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27">
        <v>702</v>
      </c>
      <c r="O263" s="28" t="s">
        <v>164</v>
      </c>
      <c r="P263" s="29" t="s">
        <v>21</v>
      </c>
      <c r="Q263" s="40"/>
      <c r="R263" s="40"/>
      <c r="S263" s="40"/>
      <c r="T263" s="40"/>
      <c r="U263" s="21">
        <f t="shared" si="24"/>
        <v>669.5</v>
      </c>
      <c r="V263" s="30">
        <v>669500</v>
      </c>
      <c r="W263" s="21">
        <v>603.9</v>
      </c>
      <c r="X263" s="21">
        <f t="shared" si="25"/>
        <v>90.201643017176991</v>
      </c>
    </row>
    <row r="264" spans="1:25" ht="25.5" customHeight="1" x14ac:dyDescent="0.2">
      <c r="A264" s="13"/>
      <c r="B264" s="44" t="s">
        <v>20</v>
      </c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27">
        <v>702</v>
      </c>
      <c r="O264" s="28" t="s">
        <v>164</v>
      </c>
      <c r="P264" s="29" t="s">
        <v>19</v>
      </c>
      <c r="Q264" s="40"/>
      <c r="R264" s="40"/>
      <c r="S264" s="40"/>
      <c r="T264" s="40"/>
      <c r="U264" s="21">
        <f t="shared" si="24"/>
        <v>669.5</v>
      </c>
      <c r="V264" s="30">
        <v>669500</v>
      </c>
      <c r="W264" s="21">
        <v>603.9</v>
      </c>
      <c r="X264" s="21">
        <f t="shared" si="25"/>
        <v>90.201643017176991</v>
      </c>
    </row>
    <row r="265" spans="1:25" ht="27" customHeight="1" x14ac:dyDescent="0.2">
      <c r="A265" s="13"/>
      <c r="B265" s="44" t="s">
        <v>38</v>
      </c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27">
        <v>702</v>
      </c>
      <c r="O265" s="28" t="s">
        <v>164</v>
      </c>
      <c r="P265" s="29" t="s">
        <v>37</v>
      </c>
      <c r="Q265" s="40"/>
      <c r="R265" s="40"/>
      <c r="S265" s="40"/>
      <c r="T265" s="40"/>
      <c r="U265" s="21">
        <f t="shared" ref="U265:U276" si="26">V265/1000</f>
        <v>54935.6</v>
      </c>
      <c r="V265" s="30">
        <v>54935600</v>
      </c>
      <c r="W265" s="21">
        <v>54935.6</v>
      </c>
      <c r="X265" s="21">
        <f t="shared" si="25"/>
        <v>100</v>
      </c>
    </row>
    <row r="266" spans="1:25" ht="12.75" customHeight="1" x14ac:dyDescent="0.2">
      <c r="A266" s="13"/>
      <c r="B266" s="44" t="s">
        <v>36</v>
      </c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27">
        <v>702</v>
      </c>
      <c r="O266" s="28" t="s">
        <v>164</v>
      </c>
      <c r="P266" s="29" t="s">
        <v>35</v>
      </c>
      <c r="Q266" s="40"/>
      <c r="R266" s="40"/>
      <c r="S266" s="40"/>
      <c r="T266" s="40"/>
      <c r="U266" s="21">
        <f t="shared" si="26"/>
        <v>54935.6</v>
      </c>
      <c r="V266" s="30">
        <v>54935600</v>
      </c>
      <c r="W266" s="21">
        <v>54935.6</v>
      </c>
      <c r="X266" s="21">
        <f t="shared" si="25"/>
        <v>100</v>
      </c>
    </row>
    <row r="267" spans="1:25" ht="44.25" customHeight="1" x14ac:dyDescent="0.2">
      <c r="A267" s="13"/>
      <c r="B267" s="41" t="s">
        <v>131</v>
      </c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3"/>
      <c r="N267" s="23">
        <v>702</v>
      </c>
      <c r="O267" s="24" t="s">
        <v>130</v>
      </c>
      <c r="P267" s="25" t="s">
        <v>0</v>
      </c>
      <c r="Q267" s="46"/>
      <c r="R267" s="46"/>
      <c r="S267" s="46"/>
      <c r="T267" s="46"/>
      <c r="U267" s="21">
        <f t="shared" si="26"/>
        <v>42889.822820000001</v>
      </c>
      <c r="V267" s="26">
        <v>42889822.82</v>
      </c>
      <c r="W267" s="21">
        <v>37126.1</v>
      </c>
      <c r="X267" s="21">
        <f t="shared" ref="X267:X276" si="27">W267/U267*100</f>
        <v>86.561560666293275</v>
      </c>
      <c r="Y267" s="39"/>
    </row>
    <row r="268" spans="1:25" ht="47.25" customHeight="1" x14ac:dyDescent="0.2">
      <c r="A268" s="13"/>
      <c r="B268" s="44" t="s">
        <v>110</v>
      </c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27">
        <v>702</v>
      </c>
      <c r="O268" s="28" t="s">
        <v>130</v>
      </c>
      <c r="P268" s="29" t="s">
        <v>109</v>
      </c>
      <c r="Q268" s="40"/>
      <c r="R268" s="40"/>
      <c r="S268" s="40"/>
      <c r="T268" s="40"/>
      <c r="U268" s="21">
        <f t="shared" si="26"/>
        <v>5669.8787899999998</v>
      </c>
      <c r="V268" s="30">
        <v>5669878.79</v>
      </c>
      <c r="W268" s="21">
        <v>5028.5</v>
      </c>
      <c r="X268" s="21">
        <f t="shared" si="27"/>
        <v>88.687962939680403</v>
      </c>
    </row>
    <row r="269" spans="1:25" ht="13.5" customHeight="1" x14ac:dyDescent="0.2">
      <c r="A269" s="13"/>
      <c r="B269" s="44" t="s">
        <v>108</v>
      </c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27">
        <v>702</v>
      </c>
      <c r="O269" s="28" t="s">
        <v>130</v>
      </c>
      <c r="P269" s="29" t="s">
        <v>107</v>
      </c>
      <c r="Q269" s="40"/>
      <c r="R269" s="40"/>
      <c r="S269" s="40"/>
      <c r="T269" s="40"/>
      <c r="U269" s="21">
        <f t="shared" si="26"/>
        <v>5669.8787899999998</v>
      </c>
      <c r="V269" s="30">
        <v>5669878.79</v>
      </c>
      <c r="W269" s="21">
        <v>5028.5</v>
      </c>
      <c r="X269" s="21">
        <f t="shared" si="27"/>
        <v>88.687962939680403</v>
      </c>
    </row>
    <row r="270" spans="1:25" ht="21.75" customHeight="1" x14ac:dyDescent="0.2">
      <c r="A270" s="13"/>
      <c r="B270" s="44" t="s">
        <v>22</v>
      </c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27">
        <v>702</v>
      </c>
      <c r="O270" s="28" t="s">
        <v>130</v>
      </c>
      <c r="P270" s="29" t="s">
        <v>21</v>
      </c>
      <c r="Q270" s="40"/>
      <c r="R270" s="40"/>
      <c r="S270" s="40"/>
      <c r="T270" s="40"/>
      <c r="U270" s="21">
        <f t="shared" si="26"/>
        <v>21467.956610000001</v>
      </c>
      <c r="V270" s="30">
        <v>21467956.609999999</v>
      </c>
      <c r="W270" s="21">
        <v>18203.2</v>
      </c>
      <c r="X270" s="21">
        <f t="shared" si="27"/>
        <v>84.792420306647898</v>
      </c>
    </row>
    <row r="271" spans="1:25" ht="25.5" customHeight="1" x14ac:dyDescent="0.2">
      <c r="A271" s="13"/>
      <c r="B271" s="44" t="s">
        <v>20</v>
      </c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27">
        <v>702</v>
      </c>
      <c r="O271" s="28" t="s">
        <v>130</v>
      </c>
      <c r="P271" s="29" t="s">
        <v>19</v>
      </c>
      <c r="Q271" s="40"/>
      <c r="R271" s="40"/>
      <c r="S271" s="40"/>
      <c r="T271" s="40"/>
      <c r="U271" s="21">
        <f t="shared" si="26"/>
        <v>21467.956610000001</v>
      </c>
      <c r="V271" s="30">
        <v>21467956.609999999</v>
      </c>
      <c r="W271" s="21">
        <v>18203.2</v>
      </c>
      <c r="X271" s="21">
        <f t="shared" si="27"/>
        <v>84.792420306647898</v>
      </c>
    </row>
    <row r="272" spans="1:25" ht="27" customHeight="1" x14ac:dyDescent="0.2">
      <c r="A272" s="13"/>
      <c r="B272" s="44" t="s">
        <v>38</v>
      </c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27">
        <v>702</v>
      </c>
      <c r="O272" s="28" t="s">
        <v>130</v>
      </c>
      <c r="P272" s="29" t="s">
        <v>37</v>
      </c>
      <c r="Q272" s="40"/>
      <c r="R272" s="40"/>
      <c r="S272" s="40"/>
      <c r="T272" s="40"/>
      <c r="U272" s="21">
        <f t="shared" si="26"/>
        <v>15371.987419999999</v>
      </c>
      <c r="V272" s="30">
        <v>15371987.42</v>
      </c>
      <c r="W272" s="21">
        <v>13631</v>
      </c>
      <c r="X272" s="21">
        <f t="shared" si="27"/>
        <v>88.674285423010062</v>
      </c>
    </row>
    <row r="273" spans="1:24" ht="12.75" customHeight="1" x14ac:dyDescent="0.2">
      <c r="A273" s="13"/>
      <c r="B273" s="44" t="s">
        <v>36</v>
      </c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27">
        <v>702</v>
      </c>
      <c r="O273" s="28" t="s">
        <v>130</v>
      </c>
      <c r="P273" s="29" t="s">
        <v>35</v>
      </c>
      <c r="Q273" s="40"/>
      <c r="R273" s="40"/>
      <c r="S273" s="40"/>
      <c r="T273" s="40"/>
      <c r="U273" s="21">
        <f t="shared" si="26"/>
        <v>15371.987419999999</v>
      </c>
      <c r="V273" s="30">
        <v>15371987.42</v>
      </c>
      <c r="W273" s="21">
        <v>13631</v>
      </c>
      <c r="X273" s="21">
        <f t="shared" si="27"/>
        <v>88.674285423010062</v>
      </c>
    </row>
    <row r="274" spans="1:24" ht="12.75" customHeight="1" x14ac:dyDescent="0.2">
      <c r="A274" s="13"/>
      <c r="B274" s="44" t="s">
        <v>106</v>
      </c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27">
        <v>702</v>
      </c>
      <c r="O274" s="28" t="s">
        <v>130</v>
      </c>
      <c r="P274" s="29" t="s">
        <v>105</v>
      </c>
      <c r="Q274" s="40"/>
      <c r="R274" s="40"/>
      <c r="S274" s="40"/>
      <c r="T274" s="40"/>
      <c r="U274" s="21">
        <f t="shared" si="26"/>
        <v>380</v>
      </c>
      <c r="V274" s="30">
        <v>380000</v>
      </c>
      <c r="W274" s="21">
        <v>263.39999999999998</v>
      </c>
      <c r="X274" s="21">
        <f t="shared" si="27"/>
        <v>69.315789473684205</v>
      </c>
    </row>
    <row r="275" spans="1:24" ht="12.75" customHeight="1" x14ac:dyDescent="0.2">
      <c r="A275" s="13"/>
      <c r="B275" s="44" t="s">
        <v>104</v>
      </c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27">
        <v>702</v>
      </c>
      <c r="O275" s="28" t="s">
        <v>130</v>
      </c>
      <c r="P275" s="29" t="s">
        <v>103</v>
      </c>
      <c r="Q275" s="40"/>
      <c r="R275" s="40"/>
      <c r="S275" s="40"/>
      <c r="T275" s="40"/>
      <c r="U275" s="21">
        <f t="shared" si="26"/>
        <v>120</v>
      </c>
      <c r="V275" s="30">
        <v>120000</v>
      </c>
      <c r="W275" s="21">
        <v>108.7</v>
      </c>
      <c r="X275" s="21">
        <f t="shared" si="27"/>
        <v>90.583333333333343</v>
      </c>
    </row>
    <row r="276" spans="1:24" ht="12.75" customHeight="1" x14ac:dyDescent="0.2">
      <c r="A276" s="13"/>
      <c r="B276" s="44" t="s">
        <v>102</v>
      </c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27">
        <v>702</v>
      </c>
      <c r="O276" s="28" t="s">
        <v>130</v>
      </c>
      <c r="P276" s="29" t="s">
        <v>101</v>
      </c>
      <c r="Q276" s="40"/>
      <c r="R276" s="40"/>
      <c r="S276" s="40"/>
      <c r="T276" s="40"/>
      <c r="U276" s="21">
        <f t="shared" si="26"/>
        <v>260</v>
      </c>
      <c r="V276" s="30">
        <v>260000</v>
      </c>
      <c r="W276" s="21">
        <v>154.69999999999999</v>
      </c>
      <c r="X276" s="21">
        <f t="shared" si="27"/>
        <v>59.5</v>
      </c>
    </row>
    <row r="277" spans="1:24" ht="64.5" customHeight="1" x14ac:dyDescent="0.2">
      <c r="A277" s="13"/>
      <c r="B277" s="41" t="s">
        <v>163</v>
      </c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3"/>
      <c r="N277" s="23">
        <v>702</v>
      </c>
      <c r="O277" s="24" t="s">
        <v>162</v>
      </c>
      <c r="P277" s="25" t="s">
        <v>0</v>
      </c>
      <c r="Q277" s="46"/>
      <c r="R277" s="46"/>
      <c r="S277" s="46"/>
      <c r="T277" s="46"/>
      <c r="U277" s="21">
        <f t="shared" ref="U277:U297" si="28">V277/1000</f>
        <v>8939.7000000000007</v>
      </c>
      <c r="V277" s="26">
        <v>8939700</v>
      </c>
      <c r="W277" s="21">
        <v>8501.9</v>
      </c>
      <c r="X277" s="21">
        <f t="shared" ref="X277:X304" si="29">W277/U277*100</f>
        <v>95.102743939953228</v>
      </c>
    </row>
    <row r="278" spans="1:24" ht="48" customHeight="1" x14ac:dyDescent="0.2">
      <c r="A278" s="13"/>
      <c r="B278" s="44" t="s">
        <v>110</v>
      </c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27">
        <v>702</v>
      </c>
      <c r="O278" s="28" t="s">
        <v>162</v>
      </c>
      <c r="P278" s="29" t="s">
        <v>109</v>
      </c>
      <c r="Q278" s="40"/>
      <c r="R278" s="40"/>
      <c r="S278" s="40"/>
      <c r="T278" s="40"/>
      <c r="U278" s="21">
        <f t="shared" si="28"/>
        <v>6230.8</v>
      </c>
      <c r="V278" s="30">
        <v>6230800</v>
      </c>
      <c r="W278" s="21">
        <v>5810.8</v>
      </c>
      <c r="X278" s="21">
        <f t="shared" si="29"/>
        <v>93.259292546703477</v>
      </c>
    </row>
    <row r="279" spans="1:24" ht="15.75" customHeight="1" x14ac:dyDescent="0.2">
      <c r="A279" s="13"/>
      <c r="B279" s="44" t="s">
        <v>108</v>
      </c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27">
        <v>702</v>
      </c>
      <c r="O279" s="28" t="s">
        <v>162</v>
      </c>
      <c r="P279" s="29" t="s">
        <v>107</v>
      </c>
      <c r="Q279" s="40"/>
      <c r="R279" s="40"/>
      <c r="S279" s="40"/>
      <c r="T279" s="40"/>
      <c r="U279" s="21">
        <f t="shared" si="28"/>
        <v>6230.8</v>
      </c>
      <c r="V279" s="30">
        <v>6230800</v>
      </c>
      <c r="W279" s="21">
        <v>5810.8</v>
      </c>
      <c r="X279" s="21">
        <f t="shared" si="29"/>
        <v>93.259292546703477</v>
      </c>
    </row>
    <row r="280" spans="1:24" ht="21.75" customHeight="1" x14ac:dyDescent="0.2">
      <c r="A280" s="13"/>
      <c r="B280" s="44" t="s">
        <v>22</v>
      </c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27">
        <v>702</v>
      </c>
      <c r="O280" s="28" t="s">
        <v>162</v>
      </c>
      <c r="P280" s="29" t="s">
        <v>21</v>
      </c>
      <c r="Q280" s="40"/>
      <c r="R280" s="40"/>
      <c r="S280" s="40"/>
      <c r="T280" s="40"/>
      <c r="U280" s="21">
        <f t="shared" si="28"/>
        <v>17.8</v>
      </c>
      <c r="V280" s="30">
        <v>17800</v>
      </c>
      <c r="W280" s="21">
        <v>0</v>
      </c>
      <c r="X280" s="21">
        <f t="shared" si="29"/>
        <v>0</v>
      </c>
    </row>
    <row r="281" spans="1:24" ht="26.25" customHeight="1" x14ac:dyDescent="0.2">
      <c r="A281" s="13"/>
      <c r="B281" s="44" t="s">
        <v>20</v>
      </c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27">
        <v>702</v>
      </c>
      <c r="O281" s="28" t="s">
        <v>162</v>
      </c>
      <c r="P281" s="29" t="s">
        <v>19</v>
      </c>
      <c r="Q281" s="40"/>
      <c r="R281" s="40"/>
      <c r="S281" s="40"/>
      <c r="T281" s="40"/>
      <c r="U281" s="21">
        <f t="shared" si="28"/>
        <v>17.8</v>
      </c>
      <c r="V281" s="30">
        <v>17800</v>
      </c>
      <c r="W281" s="21">
        <v>0</v>
      </c>
      <c r="X281" s="21">
        <f t="shared" si="29"/>
        <v>0</v>
      </c>
    </row>
    <row r="282" spans="1:24" ht="24.75" customHeight="1" x14ac:dyDescent="0.2">
      <c r="A282" s="13"/>
      <c r="B282" s="44" t="s">
        <v>38</v>
      </c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27">
        <v>702</v>
      </c>
      <c r="O282" s="28" t="s">
        <v>162</v>
      </c>
      <c r="P282" s="29" t="s">
        <v>37</v>
      </c>
      <c r="Q282" s="40"/>
      <c r="R282" s="40"/>
      <c r="S282" s="40"/>
      <c r="T282" s="40"/>
      <c r="U282" s="21">
        <f t="shared" si="28"/>
        <v>2691.1</v>
      </c>
      <c r="V282" s="30">
        <v>2691100</v>
      </c>
      <c r="W282" s="21">
        <v>2691.1</v>
      </c>
      <c r="X282" s="21">
        <f t="shared" si="29"/>
        <v>100</v>
      </c>
    </row>
    <row r="283" spans="1:24" ht="12.75" customHeight="1" x14ac:dyDescent="0.2">
      <c r="A283" s="13"/>
      <c r="B283" s="44" t="s">
        <v>36</v>
      </c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27">
        <v>702</v>
      </c>
      <c r="O283" s="28" t="s">
        <v>162</v>
      </c>
      <c r="P283" s="29" t="s">
        <v>35</v>
      </c>
      <c r="Q283" s="40"/>
      <c r="R283" s="40"/>
      <c r="S283" s="40"/>
      <c r="T283" s="40"/>
      <c r="U283" s="21">
        <f t="shared" si="28"/>
        <v>2691.1</v>
      </c>
      <c r="V283" s="30">
        <v>2691100</v>
      </c>
      <c r="W283" s="21">
        <v>2691.1</v>
      </c>
      <c r="X283" s="21">
        <f t="shared" si="29"/>
        <v>100</v>
      </c>
    </row>
    <row r="284" spans="1:24" ht="20.25" customHeight="1" x14ac:dyDescent="0.2">
      <c r="A284" s="13"/>
      <c r="B284" s="41" t="s">
        <v>161</v>
      </c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3"/>
      <c r="N284" s="23">
        <v>702</v>
      </c>
      <c r="O284" s="24" t="s">
        <v>160</v>
      </c>
      <c r="P284" s="25" t="s">
        <v>0</v>
      </c>
      <c r="Q284" s="46"/>
      <c r="R284" s="46"/>
      <c r="S284" s="46"/>
      <c r="T284" s="46"/>
      <c r="U284" s="21">
        <f t="shared" si="28"/>
        <v>441</v>
      </c>
      <c r="V284" s="26">
        <v>441000</v>
      </c>
      <c r="W284" s="21">
        <v>441</v>
      </c>
      <c r="X284" s="21">
        <f t="shared" si="29"/>
        <v>100</v>
      </c>
    </row>
    <row r="285" spans="1:24" ht="21.75" customHeight="1" x14ac:dyDescent="0.2">
      <c r="A285" s="13"/>
      <c r="B285" s="44" t="s">
        <v>22</v>
      </c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27">
        <v>702</v>
      </c>
      <c r="O285" s="28" t="s">
        <v>160</v>
      </c>
      <c r="P285" s="29" t="s">
        <v>21</v>
      </c>
      <c r="Q285" s="40"/>
      <c r="R285" s="40"/>
      <c r="S285" s="40"/>
      <c r="T285" s="40"/>
      <c r="U285" s="21">
        <f t="shared" si="28"/>
        <v>347.34</v>
      </c>
      <c r="V285" s="30">
        <v>347340</v>
      </c>
      <c r="W285" s="21">
        <v>347.3</v>
      </c>
      <c r="X285" s="21">
        <f t="shared" si="29"/>
        <v>99.988483906259006</v>
      </c>
    </row>
    <row r="286" spans="1:24" ht="24.75" customHeight="1" x14ac:dyDescent="0.2">
      <c r="A286" s="13"/>
      <c r="B286" s="44" t="s">
        <v>20</v>
      </c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27">
        <v>702</v>
      </c>
      <c r="O286" s="28" t="s">
        <v>160</v>
      </c>
      <c r="P286" s="29" t="s">
        <v>19</v>
      </c>
      <c r="Q286" s="40"/>
      <c r="R286" s="40"/>
      <c r="S286" s="40"/>
      <c r="T286" s="40"/>
      <c r="U286" s="21">
        <f t="shared" si="28"/>
        <v>347.34</v>
      </c>
      <c r="V286" s="30">
        <v>347340</v>
      </c>
      <c r="W286" s="21">
        <v>347.3</v>
      </c>
      <c r="X286" s="21">
        <f t="shared" si="29"/>
        <v>99.988483906259006</v>
      </c>
    </row>
    <row r="287" spans="1:24" ht="25.5" customHeight="1" x14ac:dyDescent="0.2">
      <c r="A287" s="13"/>
      <c r="B287" s="44" t="s">
        <v>38</v>
      </c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27">
        <v>702</v>
      </c>
      <c r="O287" s="28" t="s">
        <v>160</v>
      </c>
      <c r="P287" s="29" t="s">
        <v>37</v>
      </c>
      <c r="Q287" s="40"/>
      <c r="R287" s="40"/>
      <c r="S287" s="40"/>
      <c r="T287" s="40"/>
      <c r="U287" s="21">
        <f t="shared" si="28"/>
        <v>93.66</v>
      </c>
      <c r="V287" s="30">
        <v>93660</v>
      </c>
      <c r="W287" s="21">
        <v>93.7</v>
      </c>
      <c r="X287" s="21">
        <f t="shared" si="29"/>
        <v>100.04270766602605</v>
      </c>
    </row>
    <row r="288" spans="1:24" ht="12.75" customHeight="1" x14ac:dyDescent="0.2">
      <c r="A288" s="13"/>
      <c r="B288" s="44" t="s">
        <v>36</v>
      </c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27">
        <v>702</v>
      </c>
      <c r="O288" s="28" t="s">
        <v>160</v>
      </c>
      <c r="P288" s="29" t="s">
        <v>35</v>
      </c>
      <c r="Q288" s="40"/>
      <c r="R288" s="40"/>
      <c r="S288" s="40"/>
      <c r="T288" s="40"/>
      <c r="U288" s="21">
        <f t="shared" si="28"/>
        <v>93.66</v>
      </c>
      <c r="V288" s="30">
        <v>93660</v>
      </c>
      <c r="W288" s="21">
        <v>93.7</v>
      </c>
      <c r="X288" s="21">
        <f t="shared" si="29"/>
        <v>100.04270766602605</v>
      </c>
    </row>
    <row r="289" spans="1:25" ht="13.5" customHeight="1" x14ac:dyDescent="0.2">
      <c r="A289" s="13"/>
      <c r="B289" s="41" t="s">
        <v>158</v>
      </c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3"/>
      <c r="N289" s="23">
        <v>702</v>
      </c>
      <c r="O289" s="24" t="s">
        <v>159</v>
      </c>
      <c r="P289" s="25" t="s">
        <v>0</v>
      </c>
      <c r="Q289" s="46"/>
      <c r="R289" s="46"/>
      <c r="S289" s="46"/>
      <c r="T289" s="46"/>
      <c r="U289" s="21">
        <f t="shared" si="28"/>
        <v>3420</v>
      </c>
      <c r="V289" s="26">
        <v>3420000</v>
      </c>
      <c r="W289" s="21">
        <v>3410.6</v>
      </c>
      <c r="X289" s="21">
        <f t="shared" si="29"/>
        <v>99.725146198830402</v>
      </c>
    </row>
    <row r="290" spans="1:25" ht="33.75" customHeight="1" x14ac:dyDescent="0.2">
      <c r="A290" s="13"/>
      <c r="B290" s="41" t="s">
        <v>158</v>
      </c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3"/>
      <c r="N290" s="23">
        <v>702</v>
      </c>
      <c r="O290" s="24" t="s">
        <v>157</v>
      </c>
      <c r="P290" s="25" t="s">
        <v>0</v>
      </c>
      <c r="Q290" s="46"/>
      <c r="R290" s="46"/>
      <c r="S290" s="46"/>
      <c r="T290" s="46"/>
      <c r="U290" s="21">
        <f t="shared" si="28"/>
        <v>3420</v>
      </c>
      <c r="V290" s="26">
        <v>3420000</v>
      </c>
      <c r="W290" s="21">
        <v>3410.6</v>
      </c>
      <c r="X290" s="21">
        <f t="shared" si="29"/>
        <v>99.725146198830402</v>
      </c>
    </row>
    <row r="291" spans="1:25" ht="21.75" customHeight="1" x14ac:dyDescent="0.2">
      <c r="A291" s="13"/>
      <c r="B291" s="44" t="s">
        <v>22</v>
      </c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27">
        <v>702</v>
      </c>
      <c r="O291" s="28" t="s">
        <v>157</v>
      </c>
      <c r="P291" s="29" t="s">
        <v>21</v>
      </c>
      <c r="Q291" s="40"/>
      <c r="R291" s="40"/>
      <c r="S291" s="40"/>
      <c r="T291" s="40"/>
      <c r="U291" s="21">
        <f t="shared" si="28"/>
        <v>3420</v>
      </c>
      <c r="V291" s="30">
        <v>3420000</v>
      </c>
      <c r="W291" s="21">
        <v>3410.6</v>
      </c>
      <c r="X291" s="21">
        <f t="shared" si="29"/>
        <v>99.725146198830402</v>
      </c>
    </row>
    <row r="292" spans="1:25" ht="25.5" customHeight="1" x14ac:dyDescent="0.2">
      <c r="A292" s="13"/>
      <c r="B292" s="44" t="s">
        <v>20</v>
      </c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27">
        <v>702</v>
      </c>
      <c r="O292" s="28" t="s">
        <v>157</v>
      </c>
      <c r="P292" s="29" t="s">
        <v>19</v>
      </c>
      <c r="Q292" s="40"/>
      <c r="R292" s="40"/>
      <c r="S292" s="40"/>
      <c r="T292" s="40"/>
      <c r="U292" s="21">
        <f t="shared" si="28"/>
        <v>3420</v>
      </c>
      <c r="V292" s="30">
        <v>3420000</v>
      </c>
      <c r="W292" s="21">
        <v>3410.6</v>
      </c>
      <c r="X292" s="21">
        <f t="shared" si="29"/>
        <v>99.725146198830402</v>
      </c>
    </row>
    <row r="293" spans="1:25" ht="45" customHeight="1" x14ac:dyDescent="0.2">
      <c r="A293" s="13"/>
      <c r="B293" s="47" t="s">
        <v>9</v>
      </c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23">
        <v>702</v>
      </c>
      <c r="O293" s="24" t="s">
        <v>156</v>
      </c>
      <c r="P293" s="25" t="s">
        <v>0</v>
      </c>
      <c r="Q293" s="46"/>
      <c r="R293" s="46"/>
      <c r="S293" s="46"/>
      <c r="T293" s="46"/>
      <c r="U293" s="21">
        <f t="shared" si="28"/>
        <v>90</v>
      </c>
      <c r="V293" s="26">
        <v>90000</v>
      </c>
      <c r="W293" s="21">
        <v>90</v>
      </c>
      <c r="X293" s="21">
        <f t="shared" si="29"/>
        <v>100</v>
      </c>
    </row>
    <row r="294" spans="1:25" ht="24.75" customHeight="1" x14ac:dyDescent="0.2">
      <c r="A294" s="13"/>
      <c r="B294" s="41" t="s">
        <v>154</v>
      </c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3"/>
      <c r="N294" s="23">
        <v>702</v>
      </c>
      <c r="O294" s="24" t="s">
        <v>155</v>
      </c>
      <c r="P294" s="25" t="s">
        <v>0</v>
      </c>
      <c r="Q294" s="46"/>
      <c r="R294" s="46"/>
      <c r="S294" s="46"/>
      <c r="T294" s="46"/>
      <c r="U294" s="21">
        <f t="shared" si="28"/>
        <v>90</v>
      </c>
      <c r="V294" s="26">
        <v>90000</v>
      </c>
      <c r="W294" s="21">
        <v>90</v>
      </c>
      <c r="X294" s="21">
        <f t="shared" si="29"/>
        <v>100</v>
      </c>
    </row>
    <row r="295" spans="1:25" ht="24" customHeight="1" x14ac:dyDescent="0.2">
      <c r="A295" s="13"/>
      <c r="B295" s="41" t="s">
        <v>154</v>
      </c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3"/>
      <c r="N295" s="23">
        <v>702</v>
      </c>
      <c r="O295" s="24" t="s">
        <v>153</v>
      </c>
      <c r="P295" s="25" t="s">
        <v>0</v>
      </c>
      <c r="Q295" s="46"/>
      <c r="R295" s="46"/>
      <c r="S295" s="46"/>
      <c r="T295" s="46"/>
      <c r="U295" s="21">
        <f t="shared" si="28"/>
        <v>90</v>
      </c>
      <c r="V295" s="26">
        <v>90000</v>
      </c>
      <c r="W295" s="21">
        <v>90</v>
      </c>
      <c r="X295" s="21">
        <f t="shared" si="29"/>
        <v>100</v>
      </c>
    </row>
    <row r="296" spans="1:25" ht="21.75" customHeight="1" x14ac:dyDescent="0.2">
      <c r="A296" s="13"/>
      <c r="B296" s="44" t="s">
        <v>22</v>
      </c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27">
        <v>702</v>
      </c>
      <c r="O296" s="28" t="s">
        <v>153</v>
      </c>
      <c r="P296" s="29" t="s">
        <v>21</v>
      </c>
      <c r="Q296" s="40"/>
      <c r="R296" s="40"/>
      <c r="S296" s="40"/>
      <c r="T296" s="40"/>
      <c r="U296" s="21">
        <f t="shared" si="28"/>
        <v>90</v>
      </c>
      <c r="V296" s="30">
        <v>90000</v>
      </c>
      <c r="W296" s="21">
        <v>90</v>
      </c>
      <c r="X296" s="21">
        <f t="shared" si="29"/>
        <v>100</v>
      </c>
    </row>
    <row r="297" spans="1:25" ht="24" customHeight="1" x14ac:dyDescent="0.2">
      <c r="A297" s="13"/>
      <c r="B297" s="44" t="s">
        <v>20</v>
      </c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27">
        <v>702</v>
      </c>
      <c r="O297" s="28" t="s">
        <v>153</v>
      </c>
      <c r="P297" s="29" t="s">
        <v>19</v>
      </c>
      <c r="Q297" s="40"/>
      <c r="R297" s="40"/>
      <c r="S297" s="40"/>
      <c r="T297" s="40"/>
      <c r="U297" s="21">
        <f t="shared" si="28"/>
        <v>90</v>
      </c>
      <c r="V297" s="30">
        <v>90000</v>
      </c>
      <c r="W297" s="21">
        <v>90</v>
      </c>
      <c r="X297" s="21">
        <f t="shared" si="29"/>
        <v>100</v>
      </c>
    </row>
    <row r="298" spans="1:25" ht="12.75" customHeight="1" x14ac:dyDescent="0.2">
      <c r="A298" s="13"/>
      <c r="B298" s="45" t="s">
        <v>152</v>
      </c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3"/>
      <c r="N298" s="18">
        <v>703</v>
      </c>
      <c r="O298" s="19" t="s">
        <v>1</v>
      </c>
      <c r="P298" s="20" t="s">
        <v>0</v>
      </c>
      <c r="Q298" s="48"/>
      <c r="R298" s="48"/>
      <c r="S298" s="48"/>
      <c r="T298" s="48"/>
      <c r="U298" s="21">
        <f t="shared" ref="U298:U316" si="30">V298/1000</f>
        <v>9693.9713599999995</v>
      </c>
      <c r="V298" s="22">
        <v>9693971.3599999994</v>
      </c>
      <c r="W298" s="21">
        <v>8035.7</v>
      </c>
      <c r="X298" s="21">
        <f t="shared" si="29"/>
        <v>82.893787299161161</v>
      </c>
      <c r="Y298" s="39"/>
    </row>
    <row r="299" spans="1:25" ht="24.75" customHeight="1" x14ac:dyDescent="0.2">
      <c r="A299" s="13"/>
      <c r="B299" s="47" t="s">
        <v>52</v>
      </c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23">
        <v>703</v>
      </c>
      <c r="O299" s="24" t="s">
        <v>51</v>
      </c>
      <c r="P299" s="25" t="s">
        <v>0</v>
      </c>
      <c r="Q299" s="46"/>
      <c r="R299" s="46"/>
      <c r="S299" s="46"/>
      <c r="T299" s="46"/>
      <c r="U299" s="21">
        <f t="shared" si="30"/>
        <v>4700.5</v>
      </c>
      <c r="V299" s="26">
        <v>4700500</v>
      </c>
      <c r="W299" s="21">
        <v>3485.6</v>
      </c>
      <c r="X299" s="21">
        <f t="shared" si="29"/>
        <v>74.153813424103816</v>
      </c>
      <c r="Y299" s="39"/>
    </row>
    <row r="300" spans="1:25" ht="22.5" customHeight="1" x14ac:dyDescent="0.2">
      <c r="A300" s="13"/>
      <c r="B300" s="41" t="s">
        <v>50</v>
      </c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3"/>
      <c r="N300" s="23">
        <v>703</v>
      </c>
      <c r="O300" s="24" t="s">
        <v>49</v>
      </c>
      <c r="P300" s="25" t="s">
        <v>0</v>
      </c>
      <c r="Q300" s="46"/>
      <c r="R300" s="46"/>
      <c r="S300" s="46"/>
      <c r="T300" s="46"/>
      <c r="U300" s="21">
        <f t="shared" si="30"/>
        <v>4700.5</v>
      </c>
      <c r="V300" s="26">
        <v>4700500</v>
      </c>
      <c r="W300" s="21">
        <v>3485.6</v>
      </c>
      <c r="X300" s="21">
        <f t="shared" si="29"/>
        <v>74.153813424103816</v>
      </c>
      <c r="Y300" s="39"/>
    </row>
    <row r="301" spans="1:25" ht="24.75" customHeight="1" x14ac:dyDescent="0.2">
      <c r="A301" s="13"/>
      <c r="B301" s="41" t="s">
        <v>151</v>
      </c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3"/>
      <c r="N301" s="23">
        <v>703</v>
      </c>
      <c r="O301" s="24" t="s">
        <v>150</v>
      </c>
      <c r="P301" s="25" t="s">
        <v>0</v>
      </c>
      <c r="Q301" s="46"/>
      <c r="R301" s="46"/>
      <c r="S301" s="46"/>
      <c r="T301" s="46"/>
      <c r="U301" s="21">
        <f t="shared" si="30"/>
        <v>4700.5</v>
      </c>
      <c r="V301" s="26">
        <v>4700500</v>
      </c>
      <c r="W301" s="21">
        <v>3485.6</v>
      </c>
      <c r="X301" s="21">
        <f t="shared" si="29"/>
        <v>74.153813424103816</v>
      </c>
      <c r="Y301" s="39"/>
    </row>
    <row r="302" spans="1:25" ht="21.75" customHeight="1" x14ac:dyDescent="0.2">
      <c r="A302" s="13"/>
      <c r="B302" s="41" t="s">
        <v>149</v>
      </c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3"/>
      <c r="N302" s="23">
        <v>703</v>
      </c>
      <c r="O302" s="24" t="s">
        <v>148</v>
      </c>
      <c r="P302" s="25" t="s">
        <v>0</v>
      </c>
      <c r="Q302" s="46"/>
      <c r="R302" s="46"/>
      <c r="S302" s="46"/>
      <c r="T302" s="46"/>
      <c r="U302" s="21">
        <f t="shared" si="30"/>
        <v>4700.5</v>
      </c>
      <c r="V302" s="26">
        <v>4700500</v>
      </c>
      <c r="W302" s="21">
        <v>3485.6</v>
      </c>
      <c r="X302" s="21">
        <f t="shared" si="29"/>
        <v>74.153813424103816</v>
      </c>
      <c r="Y302" s="39"/>
    </row>
    <row r="303" spans="1:25" ht="45.75" customHeight="1" x14ac:dyDescent="0.2">
      <c r="A303" s="13"/>
      <c r="B303" s="44" t="s">
        <v>110</v>
      </c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27">
        <v>703</v>
      </c>
      <c r="O303" s="28" t="s">
        <v>148</v>
      </c>
      <c r="P303" s="29" t="s">
        <v>109</v>
      </c>
      <c r="Q303" s="40"/>
      <c r="R303" s="40"/>
      <c r="S303" s="40"/>
      <c r="T303" s="40"/>
      <c r="U303" s="21">
        <f t="shared" si="30"/>
        <v>3774.8</v>
      </c>
      <c r="V303" s="30">
        <v>3774800</v>
      </c>
      <c r="W303" s="21">
        <v>3292</v>
      </c>
      <c r="X303" s="21">
        <f t="shared" si="29"/>
        <v>87.209918406273175</v>
      </c>
      <c r="Y303" s="39"/>
    </row>
    <row r="304" spans="1:25" ht="15.75" customHeight="1" x14ac:dyDescent="0.2">
      <c r="A304" s="13"/>
      <c r="B304" s="44" t="s">
        <v>108</v>
      </c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27">
        <v>703</v>
      </c>
      <c r="O304" s="28" t="s">
        <v>148</v>
      </c>
      <c r="P304" s="29" t="s">
        <v>107</v>
      </c>
      <c r="Q304" s="40"/>
      <c r="R304" s="40"/>
      <c r="S304" s="40"/>
      <c r="T304" s="40"/>
      <c r="U304" s="21">
        <f t="shared" si="30"/>
        <v>3774.8</v>
      </c>
      <c r="V304" s="30">
        <v>3774800</v>
      </c>
      <c r="W304" s="21">
        <v>3292</v>
      </c>
      <c r="X304" s="21">
        <f t="shared" si="29"/>
        <v>87.209918406273175</v>
      </c>
      <c r="Y304" s="39"/>
    </row>
    <row r="305" spans="1:27" ht="21.75" customHeight="1" x14ac:dyDescent="0.2">
      <c r="A305" s="13"/>
      <c r="B305" s="44" t="s">
        <v>22</v>
      </c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27">
        <v>703</v>
      </c>
      <c r="O305" s="28" t="s">
        <v>148</v>
      </c>
      <c r="P305" s="29" t="s">
        <v>21</v>
      </c>
      <c r="Q305" s="40"/>
      <c r="R305" s="40"/>
      <c r="S305" s="40"/>
      <c r="T305" s="40"/>
      <c r="U305" s="21">
        <f t="shared" si="30"/>
        <v>725.7</v>
      </c>
      <c r="V305" s="30">
        <v>725700</v>
      </c>
      <c r="W305" s="21">
        <v>175.4</v>
      </c>
      <c r="X305" s="21">
        <f t="shared" ref="X305:X316" si="31">W305/U305*100</f>
        <v>24.169767121400028</v>
      </c>
      <c r="Y305" s="39"/>
    </row>
    <row r="306" spans="1:27" ht="24.75" customHeight="1" x14ac:dyDescent="0.2">
      <c r="A306" s="13"/>
      <c r="B306" s="44" t="s">
        <v>20</v>
      </c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27">
        <v>703</v>
      </c>
      <c r="O306" s="28" t="s">
        <v>148</v>
      </c>
      <c r="P306" s="29" t="s">
        <v>19</v>
      </c>
      <c r="Q306" s="40"/>
      <c r="R306" s="40"/>
      <c r="S306" s="40"/>
      <c r="T306" s="40"/>
      <c r="U306" s="21">
        <f t="shared" si="30"/>
        <v>725.7</v>
      </c>
      <c r="V306" s="30">
        <v>725700</v>
      </c>
      <c r="W306" s="21">
        <v>175.4</v>
      </c>
      <c r="X306" s="21">
        <f t="shared" si="31"/>
        <v>24.169767121400028</v>
      </c>
      <c r="Y306" s="39"/>
    </row>
    <row r="307" spans="1:27" ht="12.75" customHeight="1" x14ac:dyDescent="0.2">
      <c r="A307" s="13"/>
      <c r="B307" s="44" t="s">
        <v>106</v>
      </c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27">
        <v>703</v>
      </c>
      <c r="O307" s="28" t="s">
        <v>148</v>
      </c>
      <c r="P307" s="29" t="s">
        <v>105</v>
      </c>
      <c r="Q307" s="40"/>
      <c r="R307" s="40"/>
      <c r="S307" s="40"/>
      <c r="T307" s="40"/>
      <c r="U307" s="21">
        <f t="shared" si="30"/>
        <v>200</v>
      </c>
      <c r="V307" s="30">
        <v>200000</v>
      </c>
      <c r="W307" s="21">
        <v>18.2</v>
      </c>
      <c r="X307" s="21">
        <f t="shared" si="31"/>
        <v>9.1</v>
      </c>
      <c r="Y307" s="39"/>
    </row>
    <row r="308" spans="1:27" ht="12.75" customHeight="1" x14ac:dyDescent="0.2">
      <c r="A308" s="13"/>
      <c r="B308" s="44" t="s">
        <v>104</v>
      </c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27">
        <v>703</v>
      </c>
      <c r="O308" s="28" t="s">
        <v>148</v>
      </c>
      <c r="P308" s="29" t="s">
        <v>103</v>
      </c>
      <c r="Q308" s="40"/>
      <c r="R308" s="40"/>
      <c r="S308" s="40"/>
      <c r="T308" s="40"/>
      <c r="U308" s="21">
        <f t="shared" si="30"/>
        <v>100</v>
      </c>
      <c r="V308" s="30">
        <v>100000</v>
      </c>
      <c r="W308" s="21">
        <v>18.2</v>
      </c>
      <c r="X308" s="21">
        <f t="shared" si="31"/>
        <v>18.2</v>
      </c>
      <c r="Y308" s="39"/>
    </row>
    <row r="309" spans="1:27" ht="12.75" customHeight="1" x14ac:dyDescent="0.2">
      <c r="A309" s="13"/>
      <c r="B309" s="44" t="s">
        <v>102</v>
      </c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27">
        <v>703</v>
      </c>
      <c r="O309" s="28" t="s">
        <v>148</v>
      </c>
      <c r="P309" s="29" t="s">
        <v>101</v>
      </c>
      <c r="Q309" s="40"/>
      <c r="R309" s="40"/>
      <c r="S309" s="40"/>
      <c r="T309" s="40"/>
      <c r="U309" s="21">
        <f t="shared" si="30"/>
        <v>100</v>
      </c>
      <c r="V309" s="30">
        <v>100000</v>
      </c>
      <c r="W309" s="21">
        <v>0</v>
      </c>
      <c r="X309" s="21">
        <f t="shared" si="31"/>
        <v>0</v>
      </c>
      <c r="Y309" s="39"/>
    </row>
    <row r="310" spans="1:27" ht="35.25" customHeight="1" x14ac:dyDescent="0.2">
      <c r="A310" s="13"/>
      <c r="B310" s="47" t="s">
        <v>90</v>
      </c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23">
        <v>703</v>
      </c>
      <c r="O310" s="24" t="s">
        <v>89</v>
      </c>
      <c r="P310" s="25" t="s">
        <v>0</v>
      </c>
      <c r="Q310" s="46"/>
      <c r="R310" s="46"/>
      <c r="S310" s="46"/>
      <c r="T310" s="46"/>
      <c r="U310" s="21">
        <f t="shared" si="30"/>
        <v>4993.4713600000005</v>
      </c>
      <c r="V310" s="26">
        <v>4993471.3600000003</v>
      </c>
      <c r="W310" s="21">
        <v>4550.1000000000004</v>
      </c>
      <c r="X310" s="21">
        <f t="shared" si="31"/>
        <v>91.120979213947066</v>
      </c>
      <c r="Y310" s="39"/>
    </row>
    <row r="311" spans="1:27" ht="27.75" customHeight="1" x14ac:dyDescent="0.2">
      <c r="A311" s="13"/>
      <c r="B311" s="41" t="s">
        <v>147</v>
      </c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3"/>
      <c r="N311" s="23">
        <v>703</v>
      </c>
      <c r="O311" s="24" t="s">
        <v>146</v>
      </c>
      <c r="P311" s="25" t="s">
        <v>0</v>
      </c>
      <c r="Q311" s="46"/>
      <c r="R311" s="46"/>
      <c r="S311" s="46"/>
      <c r="T311" s="46"/>
      <c r="U311" s="21">
        <f t="shared" si="30"/>
        <v>4993.4713600000005</v>
      </c>
      <c r="V311" s="26">
        <v>4993471.3600000003</v>
      </c>
      <c r="W311" s="21">
        <v>4550.1000000000004</v>
      </c>
      <c r="X311" s="21">
        <f t="shared" si="31"/>
        <v>91.120979213947066</v>
      </c>
    </row>
    <row r="312" spans="1:27" ht="44.25" customHeight="1" x14ac:dyDescent="0.2">
      <c r="A312" s="13"/>
      <c r="B312" s="41" t="s">
        <v>86</v>
      </c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3"/>
      <c r="N312" s="23">
        <v>703</v>
      </c>
      <c r="O312" s="24" t="s">
        <v>145</v>
      </c>
      <c r="P312" s="25" t="s">
        <v>0</v>
      </c>
      <c r="Q312" s="46"/>
      <c r="R312" s="46"/>
      <c r="S312" s="46"/>
      <c r="T312" s="46"/>
      <c r="U312" s="21">
        <f t="shared" si="30"/>
        <v>4993.4713600000005</v>
      </c>
      <c r="V312" s="26">
        <v>4993471.3600000003</v>
      </c>
      <c r="W312" s="21">
        <v>4550.1000000000004</v>
      </c>
      <c r="X312" s="21">
        <f t="shared" si="31"/>
        <v>91.120979213947066</v>
      </c>
    </row>
    <row r="313" spans="1:27" ht="48" customHeight="1" x14ac:dyDescent="0.2">
      <c r="A313" s="13"/>
      <c r="B313" s="44" t="s">
        <v>110</v>
      </c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27">
        <v>703</v>
      </c>
      <c r="O313" s="28" t="s">
        <v>145</v>
      </c>
      <c r="P313" s="29" t="s">
        <v>109</v>
      </c>
      <c r="Q313" s="40"/>
      <c r="R313" s="40"/>
      <c r="S313" s="40"/>
      <c r="T313" s="40"/>
      <c r="U313" s="21">
        <f t="shared" si="30"/>
        <v>3453.6786499999998</v>
      </c>
      <c r="V313" s="30">
        <v>3453678.65</v>
      </c>
      <c r="W313" s="21">
        <v>3242</v>
      </c>
      <c r="X313" s="21">
        <f t="shared" si="31"/>
        <v>93.870922241129762</v>
      </c>
    </row>
    <row r="314" spans="1:27" ht="14.25" customHeight="1" x14ac:dyDescent="0.2">
      <c r="A314" s="13"/>
      <c r="B314" s="44" t="s">
        <v>108</v>
      </c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27">
        <v>703</v>
      </c>
      <c r="O314" s="28" t="s">
        <v>145</v>
      </c>
      <c r="P314" s="29" t="s">
        <v>107</v>
      </c>
      <c r="Q314" s="40"/>
      <c r="R314" s="40"/>
      <c r="S314" s="40"/>
      <c r="T314" s="40"/>
      <c r="U314" s="21">
        <f t="shared" si="30"/>
        <v>3453.6786499999998</v>
      </c>
      <c r="V314" s="30">
        <v>3453678.65</v>
      </c>
      <c r="W314" s="21">
        <v>3242</v>
      </c>
      <c r="X314" s="21">
        <f t="shared" si="31"/>
        <v>93.870922241129762</v>
      </c>
    </row>
    <row r="315" spans="1:27" ht="21.75" customHeight="1" x14ac:dyDescent="0.2">
      <c r="A315" s="13"/>
      <c r="B315" s="44" t="s">
        <v>22</v>
      </c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27">
        <v>703</v>
      </c>
      <c r="O315" s="28" t="s">
        <v>145</v>
      </c>
      <c r="P315" s="29" t="s">
        <v>21</v>
      </c>
      <c r="Q315" s="40"/>
      <c r="R315" s="40"/>
      <c r="S315" s="40"/>
      <c r="T315" s="40"/>
      <c r="U315" s="21">
        <f t="shared" si="30"/>
        <v>1317.4633700000002</v>
      </c>
      <c r="V315" s="30">
        <v>1317463.3700000001</v>
      </c>
      <c r="W315" s="21">
        <v>1279.0999999999999</v>
      </c>
      <c r="X315" s="21">
        <f t="shared" si="31"/>
        <v>97.088088301081171</v>
      </c>
    </row>
    <row r="316" spans="1:27" ht="24.75" customHeight="1" x14ac:dyDescent="0.2">
      <c r="A316" s="13"/>
      <c r="B316" s="44" t="s">
        <v>20</v>
      </c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27">
        <v>703</v>
      </c>
      <c r="O316" s="28" t="s">
        <v>145</v>
      </c>
      <c r="P316" s="29" t="s">
        <v>19</v>
      </c>
      <c r="Q316" s="40"/>
      <c r="R316" s="40"/>
      <c r="S316" s="40"/>
      <c r="T316" s="40"/>
      <c r="U316" s="21">
        <f t="shared" si="30"/>
        <v>1317.4633700000002</v>
      </c>
      <c r="V316" s="30">
        <v>1317463.3700000001</v>
      </c>
      <c r="W316" s="21">
        <v>1279.0999999999999</v>
      </c>
      <c r="X316" s="21">
        <f t="shared" si="31"/>
        <v>97.088088301081171</v>
      </c>
    </row>
    <row r="317" spans="1:27" ht="12.75" customHeight="1" x14ac:dyDescent="0.2">
      <c r="A317" s="13"/>
      <c r="B317" s="44" t="s">
        <v>106</v>
      </c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27">
        <v>703</v>
      </c>
      <c r="O317" s="28" t="s">
        <v>145</v>
      </c>
      <c r="P317" s="29" t="s">
        <v>105</v>
      </c>
      <c r="Q317" s="40"/>
      <c r="R317" s="40"/>
      <c r="S317" s="40"/>
      <c r="T317" s="40"/>
      <c r="U317" s="21">
        <f t="shared" ref="U317:U339" si="32">V317/1000</f>
        <v>222.32934</v>
      </c>
      <c r="V317" s="30">
        <v>222329.34</v>
      </c>
      <c r="W317" s="21">
        <v>29</v>
      </c>
      <c r="X317" s="21">
        <f t="shared" ref="X317:X343" si="33">W317/U317*100</f>
        <v>13.043712539244709</v>
      </c>
      <c r="Y317" s="39"/>
      <c r="Z317" s="39"/>
      <c r="AA317" s="39"/>
    </row>
    <row r="318" spans="1:27" ht="12.75" customHeight="1" x14ac:dyDescent="0.2">
      <c r="A318" s="13"/>
      <c r="B318" s="44" t="s">
        <v>104</v>
      </c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27">
        <v>703</v>
      </c>
      <c r="O318" s="28" t="s">
        <v>145</v>
      </c>
      <c r="P318" s="29" t="s">
        <v>103</v>
      </c>
      <c r="Q318" s="40"/>
      <c r="R318" s="40"/>
      <c r="S318" s="40"/>
      <c r="T318" s="40"/>
      <c r="U318" s="21">
        <f t="shared" si="32"/>
        <v>32.091770000000004</v>
      </c>
      <c r="V318" s="30">
        <v>32091.77</v>
      </c>
      <c r="W318" s="21">
        <v>20.100000000000001</v>
      </c>
      <c r="X318" s="21">
        <f t="shared" si="33"/>
        <v>62.63288064198391</v>
      </c>
      <c r="Y318" s="39"/>
      <c r="Z318" s="39"/>
      <c r="AA318" s="39"/>
    </row>
    <row r="319" spans="1:27" ht="12.75" customHeight="1" x14ac:dyDescent="0.2">
      <c r="A319" s="13"/>
      <c r="B319" s="44" t="s">
        <v>102</v>
      </c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27">
        <v>703</v>
      </c>
      <c r="O319" s="28" t="s">
        <v>145</v>
      </c>
      <c r="P319" s="29" t="s">
        <v>101</v>
      </c>
      <c r="Q319" s="40"/>
      <c r="R319" s="40"/>
      <c r="S319" s="40"/>
      <c r="T319" s="40"/>
      <c r="U319" s="21">
        <f t="shared" si="32"/>
        <v>190.23757000000001</v>
      </c>
      <c r="V319" s="30">
        <v>190237.57</v>
      </c>
      <c r="W319" s="21">
        <v>8.9</v>
      </c>
      <c r="X319" s="21">
        <f t="shared" si="33"/>
        <v>4.6783608516446042</v>
      </c>
      <c r="Y319" s="39"/>
      <c r="Z319" s="39"/>
      <c r="AA319" s="39"/>
    </row>
    <row r="320" spans="1:27" ht="12.75" customHeight="1" x14ac:dyDescent="0.2">
      <c r="A320" s="13"/>
      <c r="B320" s="45" t="s">
        <v>144</v>
      </c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3"/>
      <c r="N320" s="18">
        <v>707</v>
      </c>
      <c r="O320" s="19" t="s">
        <v>1</v>
      </c>
      <c r="P320" s="20" t="s">
        <v>0</v>
      </c>
      <c r="Q320" s="48"/>
      <c r="R320" s="48"/>
      <c r="S320" s="48"/>
      <c r="T320" s="48"/>
      <c r="U320" s="21">
        <f t="shared" si="32"/>
        <v>2110.5</v>
      </c>
      <c r="V320" s="22">
        <v>2110500</v>
      </c>
      <c r="W320" s="21">
        <v>1388.3</v>
      </c>
      <c r="X320" s="21">
        <f t="shared" si="33"/>
        <v>65.78062070599384</v>
      </c>
      <c r="Y320" s="39"/>
      <c r="Z320" s="39"/>
      <c r="AA320" s="39"/>
    </row>
    <row r="321" spans="1:27" ht="25.5" customHeight="1" x14ac:dyDescent="0.2">
      <c r="A321" s="13"/>
      <c r="B321" s="47" t="s">
        <v>52</v>
      </c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23">
        <v>707</v>
      </c>
      <c r="O321" s="24" t="s">
        <v>51</v>
      </c>
      <c r="P321" s="25" t="s">
        <v>0</v>
      </c>
      <c r="Q321" s="46"/>
      <c r="R321" s="46"/>
      <c r="S321" s="46"/>
      <c r="T321" s="46"/>
      <c r="U321" s="21">
        <f t="shared" si="32"/>
        <v>2110.5</v>
      </c>
      <c r="V321" s="26">
        <v>2110500</v>
      </c>
      <c r="W321" s="21">
        <v>1388.3</v>
      </c>
      <c r="X321" s="21">
        <f t="shared" si="33"/>
        <v>65.78062070599384</v>
      </c>
      <c r="Y321" s="39"/>
      <c r="Z321" s="39"/>
      <c r="AA321" s="39"/>
    </row>
    <row r="322" spans="1:27" ht="22.5" customHeight="1" x14ac:dyDescent="0.2">
      <c r="A322" s="13"/>
      <c r="B322" s="41" t="s">
        <v>143</v>
      </c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3"/>
      <c r="N322" s="23">
        <v>707</v>
      </c>
      <c r="O322" s="24" t="s">
        <v>142</v>
      </c>
      <c r="P322" s="25" t="s">
        <v>0</v>
      </c>
      <c r="Q322" s="46"/>
      <c r="R322" s="46"/>
      <c r="S322" s="46"/>
      <c r="T322" s="46"/>
      <c r="U322" s="21">
        <f t="shared" si="32"/>
        <v>200</v>
      </c>
      <c r="V322" s="26">
        <v>200000</v>
      </c>
      <c r="W322" s="21">
        <v>40</v>
      </c>
      <c r="X322" s="21">
        <f t="shared" si="33"/>
        <v>20</v>
      </c>
    </row>
    <row r="323" spans="1:27" ht="24.75" customHeight="1" x14ac:dyDescent="0.2">
      <c r="A323" s="13"/>
      <c r="B323" s="41" t="s">
        <v>141</v>
      </c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3"/>
      <c r="N323" s="23">
        <v>707</v>
      </c>
      <c r="O323" s="24" t="s">
        <v>140</v>
      </c>
      <c r="P323" s="25" t="s">
        <v>0</v>
      </c>
      <c r="Q323" s="46"/>
      <c r="R323" s="46"/>
      <c r="S323" s="46"/>
      <c r="T323" s="46"/>
      <c r="U323" s="21">
        <f t="shared" si="32"/>
        <v>200</v>
      </c>
      <c r="V323" s="26">
        <v>200000</v>
      </c>
      <c r="W323" s="21">
        <v>40</v>
      </c>
      <c r="X323" s="21">
        <f t="shared" si="33"/>
        <v>20</v>
      </c>
    </row>
    <row r="324" spans="1:27" ht="24" customHeight="1" x14ac:dyDescent="0.2">
      <c r="A324" s="13"/>
      <c r="B324" s="41" t="s">
        <v>125</v>
      </c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3"/>
      <c r="N324" s="23">
        <v>707</v>
      </c>
      <c r="O324" s="24" t="s">
        <v>139</v>
      </c>
      <c r="P324" s="25" t="s">
        <v>0</v>
      </c>
      <c r="Q324" s="46"/>
      <c r="R324" s="46"/>
      <c r="S324" s="46"/>
      <c r="T324" s="46"/>
      <c r="U324" s="21">
        <f t="shared" si="32"/>
        <v>200</v>
      </c>
      <c r="V324" s="26">
        <v>200000</v>
      </c>
      <c r="W324" s="21">
        <v>40</v>
      </c>
      <c r="X324" s="21">
        <f t="shared" si="33"/>
        <v>20</v>
      </c>
    </row>
    <row r="325" spans="1:27" ht="21.75" customHeight="1" x14ac:dyDescent="0.2">
      <c r="A325" s="13"/>
      <c r="B325" s="44" t="s">
        <v>22</v>
      </c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27">
        <v>707</v>
      </c>
      <c r="O325" s="28" t="s">
        <v>139</v>
      </c>
      <c r="P325" s="29" t="s">
        <v>21</v>
      </c>
      <c r="Q325" s="40"/>
      <c r="R325" s="40"/>
      <c r="S325" s="40"/>
      <c r="T325" s="40"/>
      <c r="U325" s="21">
        <f t="shared" si="32"/>
        <v>200</v>
      </c>
      <c r="V325" s="30">
        <v>200000</v>
      </c>
      <c r="W325" s="21">
        <v>40</v>
      </c>
      <c r="X325" s="21">
        <f t="shared" si="33"/>
        <v>20</v>
      </c>
    </row>
    <row r="326" spans="1:27" ht="24.75" customHeight="1" x14ac:dyDescent="0.2">
      <c r="A326" s="13"/>
      <c r="B326" s="44" t="s">
        <v>20</v>
      </c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27">
        <v>707</v>
      </c>
      <c r="O326" s="28" t="s">
        <v>139</v>
      </c>
      <c r="P326" s="29" t="s">
        <v>19</v>
      </c>
      <c r="Q326" s="40"/>
      <c r="R326" s="40"/>
      <c r="S326" s="40"/>
      <c r="T326" s="40"/>
      <c r="U326" s="21">
        <f t="shared" si="32"/>
        <v>200</v>
      </c>
      <c r="V326" s="30">
        <v>200000</v>
      </c>
      <c r="W326" s="21">
        <v>40</v>
      </c>
      <c r="X326" s="21">
        <f t="shared" si="33"/>
        <v>20</v>
      </c>
    </row>
    <row r="327" spans="1:27" ht="36.75" customHeight="1" x14ac:dyDescent="0.2">
      <c r="A327" s="13"/>
      <c r="B327" s="41" t="s">
        <v>138</v>
      </c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3"/>
      <c r="N327" s="23">
        <v>707</v>
      </c>
      <c r="O327" s="24" t="s">
        <v>137</v>
      </c>
      <c r="P327" s="25" t="s">
        <v>0</v>
      </c>
      <c r="Q327" s="46"/>
      <c r="R327" s="46"/>
      <c r="S327" s="46"/>
      <c r="T327" s="46"/>
      <c r="U327" s="21">
        <f t="shared" si="32"/>
        <v>1910.5</v>
      </c>
      <c r="V327" s="26">
        <v>1910500</v>
      </c>
      <c r="W327" s="21">
        <v>1348.3</v>
      </c>
      <c r="X327" s="21">
        <f t="shared" si="33"/>
        <v>70.57314839047369</v>
      </c>
    </row>
    <row r="328" spans="1:27" ht="45.75" customHeight="1" x14ac:dyDescent="0.2">
      <c r="A328" s="13"/>
      <c r="B328" s="41" t="s">
        <v>136</v>
      </c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3"/>
      <c r="N328" s="23">
        <v>707</v>
      </c>
      <c r="O328" s="24" t="s">
        <v>135</v>
      </c>
      <c r="P328" s="25" t="s">
        <v>0</v>
      </c>
      <c r="Q328" s="46"/>
      <c r="R328" s="46"/>
      <c r="S328" s="46"/>
      <c r="T328" s="46"/>
      <c r="U328" s="21">
        <f t="shared" si="32"/>
        <v>1910.5</v>
      </c>
      <c r="V328" s="26">
        <v>1910500</v>
      </c>
      <c r="W328" s="21">
        <v>1348.3</v>
      </c>
      <c r="X328" s="21">
        <f t="shared" si="33"/>
        <v>70.57314839047369</v>
      </c>
    </row>
    <row r="329" spans="1:27" ht="14.25" customHeight="1" x14ac:dyDescent="0.2">
      <c r="A329" s="13"/>
      <c r="B329" s="41" t="s">
        <v>134</v>
      </c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3"/>
      <c r="N329" s="23">
        <v>707</v>
      </c>
      <c r="O329" s="24" t="s">
        <v>133</v>
      </c>
      <c r="P329" s="25" t="s">
        <v>0</v>
      </c>
      <c r="Q329" s="46"/>
      <c r="R329" s="46"/>
      <c r="S329" s="46"/>
      <c r="T329" s="46"/>
      <c r="U329" s="21">
        <f t="shared" si="32"/>
        <v>1910.5</v>
      </c>
      <c r="V329" s="26">
        <v>1910500</v>
      </c>
      <c r="W329" s="21">
        <v>1348.3</v>
      </c>
      <c r="X329" s="21">
        <f t="shared" si="33"/>
        <v>70.57314839047369</v>
      </c>
    </row>
    <row r="330" spans="1:27" ht="21.75" customHeight="1" x14ac:dyDescent="0.2">
      <c r="A330" s="13"/>
      <c r="B330" s="44" t="s">
        <v>22</v>
      </c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27">
        <v>707</v>
      </c>
      <c r="O330" s="28" t="s">
        <v>133</v>
      </c>
      <c r="P330" s="29" t="s">
        <v>21</v>
      </c>
      <c r="Q330" s="40"/>
      <c r="R330" s="40"/>
      <c r="S330" s="40"/>
      <c r="T330" s="40"/>
      <c r="U330" s="21">
        <f t="shared" si="32"/>
        <v>1189.2760000000001</v>
      </c>
      <c r="V330" s="30">
        <v>1189276</v>
      </c>
      <c r="W330" s="21">
        <v>851.5</v>
      </c>
      <c r="X330" s="21">
        <f t="shared" si="33"/>
        <v>71.598182423592164</v>
      </c>
    </row>
    <row r="331" spans="1:27" ht="24.75" customHeight="1" x14ac:dyDescent="0.2">
      <c r="A331" s="13"/>
      <c r="B331" s="44" t="s">
        <v>20</v>
      </c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27">
        <v>707</v>
      </c>
      <c r="O331" s="28" t="s">
        <v>133</v>
      </c>
      <c r="P331" s="29" t="s">
        <v>19</v>
      </c>
      <c r="Q331" s="40"/>
      <c r="R331" s="40"/>
      <c r="S331" s="40"/>
      <c r="T331" s="40"/>
      <c r="U331" s="21">
        <f t="shared" si="32"/>
        <v>1189.2760000000001</v>
      </c>
      <c r="V331" s="30">
        <v>1189276</v>
      </c>
      <c r="W331" s="21">
        <v>851.5</v>
      </c>
      <c r="X331" s="21">
        <f t="shared" si="33"/>
        <v>71.598182423592164</v>
      </c>
    </row>
    <row r="332" spans="1:27" ht="24" customHeight="1" x14ac:dyDescent="0.2">
      <c r="A332" s="13"/>
      <c r="B332" s="44" t="s">
        <v>38</v>
      </c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27">
        <v>707</v>
      </c>
      <c r="O332" s="28" t="s">
        <v>133</v>
      </c>
      <c r="P332" s="29" t="s">
        <v>37</v>
      </c>
      <c r="Q332" s="40"/>
      <c r="R332" s="40"/>
      <c r="S332" s="40"/>
      <c r="T332" s="40"/>
      <c r="U332" s="21">
        <f t="shared" si="32"/>
        <v>721.22400000000005</v>
      </c>
      <c r="V332" s="30">
        <v>721224</v>
      </c>
      <c r="W332" s="21">
        <v>496.8</v>
      </c>
      <c r="X332" s="21">
        <f t="shared" si="33"/>
        <v>68.882899071578322</v>
      </c>
    </row>
    <row r="333" spans="1:27" ht="12.75" customHeight="1" x14ac:dyDescent="0.2">
      <c r="A333" s="13"/>
      <c r="B333" s="44" t="s">
        <v>36</v>
      </c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27">
        <v>707</v>
      </c>
      <c r="O333" s="28" t="s">
        <v>133</v>
      </c>
      <c r="P333" s="29" t="s">
        <v>35</v>
      </c>
      <c r="Q333" s="40"/>
      <c r="R333" s="40"/>
      <c r="S333" s="40"/>
      <c r="T333" s="40"/>
      <c r="U333" s="21">
        <f t="shared" si="32"/>
        <v>721.22400000000005</v>
      </c>
      <c r="V333" s="30">
        <v>721224</v>
      </c>
      <c r="W333" s="21">
        <v>496.8</v>
      </c>
      <c r="X333" s="21">
        <f t="shared" si="33"/>
        <v>68.882899071578322</v>
      </c>
    </row>
    <row r="334" spans="1:27" ht="12.75" customHeight="1" x14ac:dyDescent="0.2">
      <c r="A334" s="13"/>
      <c r="B334" s="45" t="s">
        <v>132</v>
      </c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3"/>
      <c r="N334" s="18">
        <v>709</v>
      </c>
      <c r="O334" s="19" t="s">
        <v>1</v>
      </c>
      <c r="P334" s="20" t="s">
        <v>0</v>
      </c>
      <c r="Q334" s="48"/>
      <c r="R334" s="48"/>
      <c r="S334" s="48"/>
      <c r="T334" s="48"/>
      <c r="U334" s="21">
        <f t="shared" si="32"/>
        <v>975</v>
      </c>
      <c r="V334" s="22">
        <v>975000</v>
      </c>
      <c r="W334" s="21">
        <v>406.8</v>
      </c>
      <c r="X334" s="21">
        <f t="shared" si="33"/>
        <v>41.723076923076924</v>
      </c>
      <c r="Y334" s="39"/>
      <c r="Z334" s="39"/>
    </row>
    <row r="335" spans="1:27" ht="24" customHeight="1" x14ac:dyDescent="0.2">
      <c r="A335" s="13"/>
      <c r="B335" s="47" t="s">
        <v>52</v>
      </c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23">
        <v>709</v>
      </c>
      <c r="O335" s="24" t="s">
        <v>51</v>
      </c>
      <c r="P335" s="25" t="s">
        <v>0</v>
      </c>
      <c r="Q335" s="46"/>
      <c r="R335" s="46"/>
      <c r="S335" s="46"/>
      <c r="T335" s="46"/>
      <c r="U335" s="21">
        <f t="shared" si="32"/>
        <v>925</v>
      </c>
      <c r="V335" s="26">
        <v>925000</v>
      </c>
      <c r="W335" s="21">
        <v>376.8</v>
      </c>
      <c r="X335" s="21">
        <f t="shared" si="33"/>
        <v>40.735135135135138</v>
      </c>
      <c r="Y335" s="39"/>
      <c r="Z335" s="39"/>
    </row>
    <row r="336" spans="1:27" ht="23.25" customHeight="1" x14ac:dyDescent="0.2">
      <c r="A336" s="13"/>
      <c r="B336" s="41" t="s">
        <v>50</v>
      </c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3"/>
      <c r="N336" s="23">
        <v>709</v>
      </c>
      <c r="O336" s="24" t="s">
        <v>49</v>
      </c>
      <c r="P336" s="25" t="s">
        <v>0</v>
      </c>
      <c r="Q336" s="46"/>
      <c r="R336" s="46"/>
      <c r="S336" s="46"/>
      <c r="T336" s="46"/>
      <c r="U336" s="21">
        <f t="shared" si="32"/>
        <v>925</v>
      </c>
      <c r="V336" s="26">
        <v>925000</v>
      </c>
      <c r="W336" s="21">
        <v>376.8</v>
      </c>
      <c r="X336" s="21">
        <f t="shared" si="33"/>
        <v>40.735135135135138</v>
      </c>
    </row>
    <row r="337" spans="1:25" ht="21.75" customHeight="1" x14ac:dyDescent="0.2">
      <c r="A337" s="13"/>
      <c r="B337" s="41" t="s">
        <v>45</v>
      </c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3"/>
      <c r="N337" s="23">
        <v>709</v>
      </c>
      <c r="O337" s="24" t="s">
        <v>44</v>
      </c>
      <c r="P337" s="25" t="s">
        <v>0</v>
      </c>
      <c r="Q337" s="46"/>
      <c r="R337" s="46"/>
      <c r="S337" s="46"/>
      <c r="T337" s="46"/>
      <c r="U337" s="21">
        <f t="shared" si="32"/>
        <v>925</v>
      </c>
      <c r="V337" s="26">
        <v>925000</v>
      </c>
      <c r="W337" s="21">
        <v>376.8</v>
      </c>
      <c r="X337" s="21">
        <f t="shared" si="33"/>
        <v>40.735135135135138</v>
      </c>
    </row>
    <row r="338" spans="1:25" ht="47.25" customHeight="1" x14ac:dyDescent="0.2">
      <c r="A338" s="13"/>
      <c r="B338" s="41" t="s">
        <v>131</v>
      </c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3"/>
      <c r="N338" s="23">
        <v>709</v>
      </c>
      <c r="O338" s="24" t="s">
        <v>130</v>
      </c>
      <c r="P338" s="25" t="s">
        <v>0</v>
      </c>
      <c r="Q338" s="46"/>
      <c r="R338" s="46"/>
      <c r="S338" s="46"/>
      <c r="T338" s="46"/>
      <c r="U338" s="21">
        <f t="shared" si="32"/>
        <v>207.5</v>
      </c>
      <c r="V338" s="26">
        <v>207500</v>
      </c>
      <c r="W338" s="21">
        <v>0</v>
      </c>
      <c r="X338" s="21">
        <f t="shared" si="33"/>
        <v>0</v>
      </c>
    </row>
    <row r="339" spans="1:25" ht="24" customHeight="1" x14ac:dyDescent="0.2">
      <c r="A339" s="13"/>
      <c r="B339" s="44" t="s">
        <v>38</v>
      </c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27">
        <v>709</v>
      </c>
      <c r="O339" s="28" t="s">
        <v>130</v>
      </c>
      <c r="P339" s="29" t="s">
        <v>37</v>
      </c>
      <c r="Q339" s="40"/>
      <c r="R339" s="40"/>
      <c r="S339" s="40"/>
      <c r="T339" s="40"/>
      <c r="U339" s="21">
        <f t="shared" si="32"/>
        <v>207.5</v>
      </c>
      <c r="V339" s="30">
        <v>207500</v>
      </c>
      <c r="W339" s="21">
        <v>0</v>
      </c>
      <c r="X339" s="21">
        <f t="shared" si="33"/>
        <v>0</v>
      </c>
    </row>
    <row r="340" spans="1:25" ht="12.75" customHeight="1" x14ac:dyDescent="0.2">
      <c r="A340" s="13"/>
      <c r="B340" s="44" t="s">
        <v>36</v>
      </c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27">
        <v>709</v>
      </c>
      <c r="O340" s="28" t="s">
        <v>130</v>
      </c>
      <c r="P340" s="29" t="s">
        <v>35</v>
      </c>
      <c r="Q340" s="40"/>
      <c r="R340" s="40"/>
      <c r="S340" s="40"/>
      <c r="T340" s="40"/>
      <c r="U340" s="21">
        <f t="shared" ref="U340:U362" si="34">V340/1000</f>
        <v>207.5</v>
      </c>
      <c r="V340" s="30">
        <v>207500</v>
      </c>
      <c r="W340" s="21">
        <v>0</v>
      </c>
      <c r="X340" s="21">
        <f t="shared" si="33"/>
        <v>0</v>
      </c>
    </row>
    <row r="341" spans="1:25" ht="23.25" customHeight="1" x14ac:dyDescent="0.2">
      <c r="A341" s="13"/>
      <c r="B341" s="41" t="s">
        <v>129</v>
      </c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3"/>
      <c r="N341" s="23">
        <v>709</v>
      </c>
      <c r="O341" s="24" t="s">
        <v>128</v>
      </c>
      <c r="P341" s="25" t="s">
        <v>0</v>
      </c>
      <c r="Q341" s="46"/>
      <c r="R341" s="46"/>
      <c r="S341" s="46"/>
      <c r="T341" s="46"/>
      <c r="U341" s="21">
        <f t="shared" si="34"/>
        <v>100</v>
      </c>
      <c r="V341" s="26">
        <v>100000</v>
      </c>
      <c r="W341" s="21">
        <v>0</v>
      </c>
      <c r="X341" s="21">
        <f t="shared" si="33"/>
        <v>0</v>
      </c>
    </row>
    <row r="342" spans="1:25" ht="21.75" customHeight="1" x14ac:dyDescent="0.2">
      <c r="A342" s="13"/>
      <c r="B342" s="44" t="s">
        <v>22</v>
      </c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27">
        <v>709</v>
      </c>
      <c r="O342" s="28" t="s">
        <v>128</v>
      </c>
      <c r="P342" s="29" t="s">
        <v>21</v>
      </c>
      <c r="Q342" s="40"/>
      <c r="R342" s="40"/>
      <c r="S342" s="40"/>
      <c r="T342" s="40"/>
      <c r="U342" s="21">
        <f t="shared" si="34"/>
        <v>100</v>
      </c>
      <c r="V342" s="30">
        <v>100000</v>
      </c>
      <c r="W342" s="21">
        <v>0</v>
      </c>
      <c r="X342" s="21">
        <f t="shared" si="33"/>
        <v>0</v>
      </c>
    </row>
    <row r="343" spans="1:25" ht="25.5" customHeight="1" x14ac:dyDescent="0.2">
      <c r="A343" s="13"/>
      <c r="B343" s="44" t="s">
        <v>20</v>
      </c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27">
        <v>709</v>
      </c>
      <c r="O343" s="28" t="s">
        <v>128</v>
      </c>
      <c r="P343" s="29" t="s">
        <v>19</v>
      </c>
      <c r="Q343" s="40"/>
      <c r="R343" s="40"/>
      <c r="S343" s="40"/>
      <c r="T343" s="40"/>
      <c r="U343" s="21">
        <f t="shared" si="34"/>
        <v>100</v>
      </c>
      <c r="V343" s="30">
        <v>100000</v>
      </c>
      <c r="W343" s="21">
        <v>0</v>
      </c>
      <c r="X343" s="21">
        <f t="shared" si="33"/>
        <v>0</v>
      </c>
    </row>
    <row r="344" spans="1:25" ht="27.75" customHeight="1" x14ac:dyDescent="0.2">
      <c r="A344" s="13"/>
      <c r="B344" s="41" t="s">
        <v>127</v>
      </c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3"/>
      <c r="N344" s="23">
        <v>709</v>
      </c>
      <c r="O344" s="24" t="s">
        <v>126</v>
      </c>
      <c r="P344" s="25" t="s">
        <v>0</v>
      </c>
      <c r="Q344" s="46"/>
      <c r="R344" s="46"/>
      <c r="S344" s="46"/>
      <c r="T344" s="46"/>
      <c r="U344" s="21">
        <f t="shared" si="34"/>
        <v>487.5</v>
      </c>
      <c r="V344" s="26">
        <v>487500</v>
      </c>
      <c r="W344" s="21">
        <v>376.8</v>
      </c>
      <c r="X344" s="21">
        <f t="shared" ref="X344:X364" si="35">W344/U344*100</f>
        <v>77.292307692307688</v>
      </c>
    </row>
    <row r="345" spans="1:25" ht="21.75" customHeight="1" x14ac:dyDescent="0.2">
      <c r="A345" s="13"/>
      <c r="B345" s="44" t="s">
        <v>22</v>
      </c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27">
        <v>709</v>
      </c>
      <c r="O345" s="28" t="s">
        <v>126</v>
      </c>
      <c r="P345" s="29" t="s">
        <v>21</v>
      </c>
      <c r="Q345" s="40"/>
      <c r="R345" s="40"/>
      <c r="S345" s="40"/>
      <c r="T345" s="40"/>
      <c r="U345" s="21">
        <f t="shared" si="34"/>
        <v>487.5</v>
      </c>
      <c r="V345" s="30">
        <v>487500</v>
      </c>
      <c r="W345" s="21">
        <v>376.8</v>
      </c>
      <c r="X345" s="21">
        <f t="shared" si="35"/>
        <v>77.292307692307688</v>
      </c>
    </row>
    <row r="346" spans="1:25" ht="24.75" customHeight="1" x14ac:dyDescent="0.2">
      <c r="A346" s="13"/>
      <c r="B346" s="44" t="s">
        <v>20</v>
      </c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27">
        <v>709</v>
      </c>
      <c r="O346" s="28" t="s">
        <v>126</v>
      </c>
      <c r="P346" s="29" t="s">
        <v>19</v>
      </c>
      <c r="Q346" s="40"/>
      <c r="R346" s="40"/>
      <c r="S346" s="40"/>
      <c r="T346" s="40"/>
      <c r="U346" s="21">
        <f t="shared" si="34"/>
        <v>487.5</v>
      </c>
      <c r="V346" s="30">
        <v>487500</v>
      </c>
      <c r="W346" s="21">
        <v>376.8</v>
      </c>
      <c r="X346" s="21">
        <f t="shared" si="35"/>
        <v>77.292307692307688</v>
      </c>
    </row>
    <row r="347" spans="1:25" ht="24.75" customHeight="1" x14ac:dyDescent="0.2">
      <c r="A347" s="13"/>
      <c r="B347" s="41" t="s">
        <v>125</v>
      </c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3"/>
      <c r="N347" s="23">
        <v>709</v>
      </c>
      <c r="O347" s="24" t="s">
        <v>124</v>
      </c>
      <c r="P347" s="25" t="s">
        <v>0</v>
      </c>
      <c r="Q347" s="46"/>
      <c r="R347" s="46"/>
      <c r="S347" s="46"/>
      <c r="T347" s="46"/>
      <c r="U347" s="21">
        <f t="shared" si="34"/>
        <v>130</v>
      </c>
      <c r="V347" s="26">
        <v>130000</v>
      </c>
      <c r="W347" s="21">
        <v>0</v>
      </c>
      <c r="X347" s="21">
        <f t="shared" si="35"/>
        <v>0</v>
      </c>
    </row>
    <row r="348" spans="1:25" ht="21.75" customHeight="1" x14ac:dyDescent="0.2">
      <c r="A348" s="13"/>
      <c r="B348" s="44" t="s">
        <v>22</v>
      </c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27">
        <v>709</v>
      </c>
      <c r="O348" s="28" t="s">
        <v>124</v>
      </c>
      <c r="P348" s="29" t="s">
        <v>21</v>
      </c>
      <c r="Q348" s="40"/>
      <c r="R348" s="40"/>
      <c r="S348" s="40"/>
      <c r="T348" s="40"/>
      <c r="U348" s="21">
        <f t="shared" si="34"/>
        <v>130</v>
      </c>
      <c r="V348" s="30">
        <v>130000</v>
      </c>
      <c r="W348" s="21">
        <v>0</v>
      </c>
      <c r="X348" s="21">
        <f t="shared" si="35"/>
        <v>0</v>
      </c>
    </row>
    <row r="349" spans="1:25" ht="24" customHeight="1" x14ac:dyDescent="0.2">
      <c r="A349" s="13"/>
      <c r="B349" s="44" t="s">
        <v>20</v>
      </c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27">
        <v>709</v>
      </c>
      <c r="O349" s="28" t="s">
        <v>124</v>
      </c>
      <c r="P349" s="29" t="s">
        <v>19</v>
      </c>
      <c r="Q349" s="40"/>
      <c r="R349" s="40"/>
      <c r="S349" s="40"/>
      <c r="T349" s="40"/>
      <c r="U349" s="21">
        <f t="shared" si="34"/>
        <v>130</v>
      </c>
      <c r="V349" s="30">
        <v>130000</v>
      </c>
      <c r="W349" s="21">
        <v>0</v>
      </c>
      <c r="X349" s="21">
        <f t="shared" si="35"/>
        <v>0</v>
      </c>
    </row>
    <row r="350" spans="1:25" ht="45" customHeight="1" x14ac:dyDescent="0.2">
      <c r="A350" s="13"/>
      <c r="B350" s="47" t="s">
        <v>9</v>
      </c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23">
        <v>709</v>
      </c>
      <c r="O350" s="24" t="s">
        <v>8</v>
      </c>
      <c r="P350" s="25" t="s">
        <v>0</v>
      </c>
      <c r="Q350" s="46"/>
      <c r="R350" s="46"/>
      <c r="S350" s="46"/>
      <c r="T350" s="46"/>
      <c r="U350" s="21">
        <f t="shared" si="34"/>
        <v>50</v>
      </c>
      <c r="V350" s="26">
        <v>50000</v>
      </c>
      <c r="W350" s="21">
        <v>30</v>
      </c>
      <c r="X350" s="21">
        <f t="shared" si="35"/>
        <v>60</v>
      </c>
      <c r="Y350" s="39"/>
    </row>
    <row r="351" spans="1:25" ht="22.5" customHeight="1" x14ac:dyDescent="0.2">
      <c r="A351" s="13"/>
      <c r="B351" s="41" t="s">
        <v>123</v>
      </c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3"/>
      <c r="N351" s="23">
        <v>709</v>
      </c>
      <c r="O351" s="24" t="s">
        <v>122</v>
      </c>
      <c r="P351" s="25" t="s">
        <v>0</v>
      </c>
      <c r="Q351" s="46"/>
      <c r="R351" s="46"/>
      <c r="S351" s="46"/>
      <c r="T351" s="46"/>
      <c r="U351" s="21">
        <f t="shared" si="34"/>
        <v>50</v>
      </c>
      <c r="V351" s="26">
        <v>50000</v>
      </c>
      <c r="W351" s="21">
        <v>30</v>
      </c>
      <c r="X351" s="21">
        <f t="shared" si="35"/>
        <v>60</v>
      </c>
    </row>
    <row r="352" spans="1:25" ht="24" customHeight="1" x14ac:dyDescent="0.2">
      <c r="A352" s="13"/>
      <c r="B352" s="41" t="s">
        <v>121</v>
      </c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3"/>
      <c r="N352" s="23">
        <v>709</v>
      </c>
      <c r="O352" s="24" t="s">
        <v>120</v>
      </c>
      <c r="P352" s="25" t="s">
        <v>0</v>
      </c>
      <c r="Q352" s="46"/>
      <c r="R352" s="46"/>
      <c r="S352" s="46"/>
      <c r="T352" s="46"/>
      <c r="U352" s="21">
        <f t="shared" si="34"/>
        <v>50</v>
      </c>
      <c r="V352" s="26">
        <v>50000</v>
      </c>
      <c r="W352" s="21">
        <v>30</v>
      </c>
      <c r="X352" s="21">
        <f t="shared" si="35"/>
        <v>60</v>
      </c>
    </row>
    <row r="353" spans="1:26" ht="12.75" customHeight="1" x14ac:dyDescent="0.2">
      <c r="A353" s="13"/>
      <c r="B353" s="44" t="s">
        <v>106</v>
      </c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27">
        <v>709</v>
      </c>
      <c r="O353" s="28" t="s">
        <v>120</v>
      </c>
      <c r="P353" s="29" t="s">
        <v>105</v>
      </c>
      <c r="Q353" s="40"/>
      <c r="R353" s="40"/>
      <c r="S353" s="40"/>
      <c r="T353" s="40"/>
      <c r="U353" s="21">
        <f t="shared" si="34"/>
        <v>50</v>
      </c>
      <c r="V353" s="30">
        <v>50000</v>
      </c>
      <c r="W353" s="21">
        <v>30</v>
      </c>
      <c r="X353" s="21">
        <f t="shared" si="35"/>
        <v>60</v>
      </c>
    </row>
    <row r="354" spans="1:26" ht="12.75" customHeight="1" x14ac:dyDescent="0.2">
      <c r="A354" s="13"/>
      <c r="B354" s="44" t="s">
        <v>104</v>
      </c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27">
        <v>709</v>
      </c>
      <c r="O354" s="28" t="s">
        <v>120</v>
      </c>
      <c r="P354" s="29" t="s">
        <v>103</v>
      </c>
      <c r="Q354" s="40"/>
      <c r="R354" s="40"/>
      <c r="S354" s="40"/>
      <c r="T354" s="40"/>
      <c r="U354" s="21">
        <f t="shared" si="34"/>
        <v>20</v>
      </c>
      <c r="V354" s="30">
        <v>20000</v>
      </c>
      <c r="W354" s="21">
        <v>0</v>
      </c>
      <c r="X354" s="21">
        <f t="shared" si="35"/>
        <v>0</v>
      </c>
    </row>
    <row r="355" spans="1:26" ht="12.75" customHeight="1" x14ac:dyDescent="0.2">
      <c r="A355" s="13"/>
      <c r="B355" s="44" t="s">
        <v>102</v>
      </c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27">
        <v>709</v>
      </c>
      <c r="O355" s="28" t="s">
        <v>120</v>
      </c>
      <c r="P355" s="29" t="s">
        <v>101</v>
      </c>
      <c r="Q355" s="40"/>
      <c r="R355" s="40"/>
      <c r="S355" s="40"/>
      <c r="T355" s="40"/>
      <c r="U355" s="21">
        <f t="shared" si="34"/>
        <v>30</v>
      </c>
      <c r="V355" s="30">
        <v>30000</v>
      </c>
      <c r="W355" s="21">
        <v>30</v>
      </c>
      <c r="X355" s="21">
        <f t="shared" si="35"/>
        <v>100</v>
      </c>
    </row>
    <row r="356" spans="1:26" ht="14.25" customHeight="1" x14ac:dyDescent="0.2">
      <c r="A356" s="13"/>
      <c r="B356" s="50" t="s">
        <v>119</v>
      </c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33">
        <v>800</v>
      </c>
      <c r="O356" s="34" t="s">
        <v>1</v>
      </c>
      <c r="P356" s="35" t="s">
        <v>0</v>
      </c>
      <c r="Q356" s="49"/>
      <c r="R356" s="49"/>
      <c r="S356" s="49"/>
      <c r="T356" s="49"/>
      <c r="U356" s="36">
        <f t="shared" si="34"/>
        <v>22037.49798</v>
      </c>
      <c r="V356" s="37">
        <v>22037497.98</v>
      </c>
      <c r="W356" s="36">
        <v>14173.7</v>
      </c>
      <c r="X356" s="36">
        <f t="shared" si="35"/>
        <v>64.31628496512289</v>
      </c>
      <c r="Y356" s="38" t="s">
        <v>356</v>
      </c>
    </row>
    <row r="357" spans="1:26" ht="12.75" customHeight="1" x14ac:dyDescent="0.2">
      <c r="A357" s="13"/>
      <c r="B357" s="45" t="s">
        <v>118</v>
      </c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3"/>
      <c r="N357" s="18">
        <v>801</v>
      </c>
      <c r="O357" s="19" t="s">
        <v>1</v>
      </c>
      <c r="P357" s="20" t="s">
        <v>0</v>
      </c>
      <c r="Q357" s="48"/>
      <c r="R357" s="48"/>
      <c r="S357" s="48"/>
      <c r="T357" s="48"/>
      <c r="U357" s="21">
        <f t="shared" si="34"/>
        <v>21852.49798</v>
      </c>
      <c r="V357" s="22">
        <v>21852497.98</v>
      </c>
      <c r="W357" s="21">
        <v>14000.8</v>
      </c>
      <c r="X357" s="21">
        <f t="shared" si="35"/>
        <v>64.069563181353047</v>
      </c>
      <c r="Y357" s="39"/>
      <c r="Z357" s="39"/>
    </row>
    <row r="358" spans="1:26" ht="33.75" customHeight="1" x14ac:dyDescent="0.2">
      <c r="A358" s="13"/>
      <c r="B358" s="47" t="s">
        <v>90</v>
      </c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23">
        <v>801</v>
      </c>
      <c r="O358" s="24" t="s">
        <v>89</v>
      </c>
      <c r="P358" s="25" t="s">
        <v>0</v>
      </c>
      <c r="Q358" s="46"/>
      <c r="R358" s="46"/>
      <c r="S358" s="46"/>
      <c r="T358" s="46"/>
      <c r="U358" s="21">
        <f t="shared" si="34"/>
        <v>21852.49798</v>
      </c>
      <c r="V358" s="26">
        <v>21852497.98</v>
      </c>
      <c r="W358" s="21">
        <v>14000.8</v>
      </c>
      <c r="X358" s="21">
        <f t="shared" si="35"/>
        <v>64.069563181353047</v>
      </c>
      <c r="Y358" s="39"/>
      <c r="Z358" s="39"/>
    </row>
    <row r="359" spans="1:26" ht="27" customHeight="1" x14ac:dyDescent="0.2">
      <c r="A359" s="13"/>
      <c r="B359" s="41" t="s">
        <v>117</v>
      </c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3"/>
      <c r="N359" s="23">
        <v>801</v>
      </c>
      <c r="O359" s="24" t="s">
        <v>116</v>
      </c>
      <c r="P359" s="25" t="s">
        <v>0</v>
      </c>
      <c r="Q359" s="46"/>
      <c r="R359" s="46"/>
      <c r="S359" s="46"/>
      <c r="T359" s="46"/>
      <c r="U359" s="21">
        <f t="shared" si="34"/>
        <v>9957.0841500000006</v>
      </c>
      <c r="V359" s="26">
        <v>9957084.1500000004</v>
      </c>
      <c r="W359" s="21">
        <v>8046.8</v>
      </c>
      <c r="X359" s="21">
        <f t="shared" si="35"/>
        <v>80.814823685104642</v>
      </c>
      <c r="Y359" s="39"/>
      <c r="Z359" s="39"/>
    </row>
    <row r="360" spans="1:26" ht="43.5" customHeight="1" x14ac:dyDescent="0.2">
      <c r="A360" s="13"/>
      <c r="B360" s="41" t="s">
        <v>86</v>
      </c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3"/>
      <c r="N360" s="23">
        <v>801</v>
      </c>
      <c r="O360" s="24" t="s">
        <v>115</v>
      </c>
      <c r="P360" s="25" t="s">
        <v>0</v>
      </c>
      <c r="Q360" s="46"/>
      <c r="R360" s="46"/>
      <c r="S360" s="46"/>
      <c r="T360" s="46"/>
      <c r="U360" s="21">
        <f t="shared" si="34"/>
        <v>9907.0841500000006</v>
      </c>
      <c r="V360" s="26">
        <v>9907084.1500000004</v>
      </c>
      <c r="W360" s="21">
        <v>7996.8</v>
      </c>
      <c r="X360" s="21">
        <f t="shared" si="35"/>
        <v>80.717998140754659</v>
      </c>
      <c r="Y360" s="39"/>
      <c r="Z360" s="39"/>
    </row>
    <row r="361" spans="1:26" ht="46.5" customHeight="1" x14ac:dyDescent="0.2">
      <c r="A361" s="13"/>
      <c r="B361" s="44" t="s">
        <v>110</v>
      </c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27">
        <v>801</v>
      </c>
      <c r="O361" s="28" t="s">
        <v>115</v>
      </c>
      <c r="P361" s="29" t="s">
        <v>109</v>
      </c>
      <c r="Q361" s="40"/>
      <c r="R361" s="40"/>
      <c r="S361" s="40"/>
      <c r="T361" s="40"/>
      <c r="U361" s="21">
        <f t="shared" si="34"/>
        <v>8638.0637999999999</v>
      </c>
      <c r="V361" s="30">
        <v>8638063.8000000007</v>
      </c>
      <c r="W361" s="21">
        <v>7870.5</v>
      </c>
      <c r="X361" s="21">
        <f t="shared" si="35"/>
        <v>91.114168432050718</v>
      </c>
      <c r="Y361" s="39"/>
      <c r="Z361" s="39"/>
    </row>
    <row r="362" spans="1:26" ht="15" customHeight="1" x14ac:dyDescent="0.2">
      <c r="A362" s="13"/>
      <c r="B362" s="44" t="s">
        <v>108</v>
      </c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27">
        <v>801</v>
      </c>
      <c r="O362" s="28" t="s">
        <v>115</v>
      </c>
      <c r="P362" s="29" t="s">
        <v>107</v>
      </c>
      <c r="Q362" s="40"/>
      <c r="R362" s="40"/>
      <c r="S362" s="40"/>
      <c r="T362" s="40"/>
      <c r="U362" s="21">
        <f t="shared" si="34"/>
        <v>8638.0637999999999</v>
      </c>
      <c r="V362" s="30">
        <v>8638063.8000000007</v>
      </c>
      <c r="W362" s="21">
        <v>7870.5</v>
      </c>
      <c r="X362" s="21">
        <f t="shared" si="35"/>
        <v>91.114168432050718</v>
      </c>
      <c r="Y362" s="39"/>
      <c r="Z362" s="39"/>
    </row>
    <row r="363" spans="1:26" ht="21.75" customHeight="1" x14ac:dyDescent="0.2">
      <c r="A363" s="13"/>
      <c r="B363" s="44" t="s">
        <v>22</v>
      </c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27">
        <v>801</v>
      </c>
      <c r="O363" s="28" t="s">
        <v>115</v>
      </c>
      <c r="P363" s="29" t="s">
        <v>21</v>
      </c>
      <c r="Q363" s="40"/>
      <c r="R363" s="40"/>
      <c r="S363" s="40"/>
      <c r="T363" s="40"/>
      <c r="U363" s="21">
        <f t="shared" ref="U363:U374" si="36">V363/1000</f>
        <v>807.04425000000003</v>
      </c>
      <c r="V363" s="30">
        <v>807044.25</v>
      </c>
      <c r="W363" s="21">
        <v>103.9</v>
      </c>
      <c r="X363" s="21">
        <f t="shared" si="35"/>
        <v>12.874139181339809</v>
      </c>
      <c r="Y363" s="39"/>
      <c r="Z363" s="39"/>
    </row>
    <row r="364" spans="1:26" ht="24" customHeight="1" x14ac:dyDescent="0.2">
      <c r="A364" s="13"/>
      <c r="B364" s="44" t="s">
        <v>20</v>
      </c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27">
        <v>801</v>
      </c>
      <c r="O364" s="28" t="s">
        <v>115</v>
      </c>
      <c r="P364" s="29" t="s">
        <v>19</v>
      </c>
      <c r="Q364" s="40"/>
      <c r="R364" s="40"/>
      <c r="S364" s="40"/>
      <c r="T364" s="40"/>
      <c r="U364" s="21">
        <f t="shared" si="36"/>
        <v>807.04425000000003</v>
      </c>
      <c r="V364" s="30">
        <v>807044.25</v>
      </c>
      <c r="W364" s="21">
        <v>103.9</v>
      </c>
      <c r="X364" s="21">
        <f t="shared" si="35"/>
        <v>12.874139181339809</v>
      </c>
      <c r="Y364" s="39"/>
      <c r="Z364" s="39"/>
    </row>
    <row r="365" spans="1:26" ht="12.75" customHeight="1" x14ac:dyDescent="0.2">
      <c r="A365" s="13"/>
      <c r="B365" s="44" t="s">
        <v>106</v>
      </c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27">
        <v>801</v>
      </c>
      <c r="O365" s="28" t="s">
        <v>115</v>
      </c>
      <c r="P365" s="29" t="s">
        <v>105</v>
      </c>
      <c r="Q365" s="40"/>
      <c r="R365" s="40"/>
      <c r="S365" s="40"/>
      <c r="T365" s="40"/>
      <c r="U365" s="21">
        <f t="shared" si="36"/>
        <v>461.97609999999997</v>
      </c>
      <c r="V365" s="30">
        <v>461976.1</v>
      </c>
      <c r="W365" s="21">
        <v>22.4</v>
      </c>
      <c r="X365" s="21">
        <f t="shared" ref="X365:X376" si="37">W365/U365*100</f>
        <v>4.8487356813480176</v>
      </c>
      <c r="Y365" s="39"/>
      <c r="Z365" s="39"/>
    </row>
    <row r="366" spans="1:26" ht="12.75" customHeight="1" x14ac:dyDescent="0.2">
      <c r="A366" s="13"/>
      <c r="B366" s="44" t="s">
        <v>104</v>
      </c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27">
        <v>801</v>
      </c>
      <c r="O366" s="28" t="s">
        <v>115</v>
      </c>
      <c r="P366" s="29" t="s">
        <v>103</v>
      </c>
      <c r="Q366" s="40"/>
      <c r="R366" s="40"/>
      <c r="S366" s="40"/>
      <c r="T366" s="40"/>
      <c r="U366" s="21">
        <f t="shared" si="36"/>
        <v>64.65061</v>
      </c>
      <c r="V366" s="30">
        <v>64650.61</v>
      </c>
      <c r="W366" s="21">
        <v>19.899999999999999</v>
      </c>
      <c r="X366" s="21">
        <f t="shared" si="37"/>
        <v>30.780838726811698</v>
      </c>
      <c r="Y366" s="39"/>
      <c r="Z366" s="39"/>
    </row>
    <row r="367" spans="1:26" ht="12.75" customHeight="1" x14ac:dyDescent="0.2">
      <c r="A367" s="13"/>
      <c r="B367" s="44" t="s">
        <v>102</v>
      </c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27">
        <v>801</v>
      </c>
      <c r="O367" s="28" t="s">
        <v>115</v>
      </c>
      <c r="P367" s="29" t="s">
        <v>101</v>
      </c>
      <c r="Q367" s="40"/>
      <c r="R367" s="40"/>
      <c r="S367" s="40"/>
      <c r="T367" s="40"/>
      <c r="U367" s="21">
        <f t="shared" si="36"/>
        <v>397.32549</v>
      </c>
      <c r="V367" s="30">
        <v>397325.49</v>
      </c>
      <c r="W367" s="21">
        <v>2.5</v>
      </c>
      <c r="X367" s="21">
        <f t="shared" si="37"/>
        <v>0.62920705137744881</v>
      </c>
      <c r="Y367" s="39"/>
      <c r="Z367" s="39"/>
    </row>
    <row r="368" spans="1:26" ht="12.75" customHeight="1" x14ac:dyDescent="0.2">
      <c r="A368" s="13"/>
      <c r="B368" s="41" t="s">
        <v>114</v>
      </c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3"/>
      <c r="N368" s="23">
        <v>801</v>
      </c>
      <c r="O368" s="24" t="s">
        <v>113</v>
      </c>
      <c r="P368" s="25" t="s">
        <v>0</v>
      </c>
      <c r="Q368" s="46"/>
      <c r="R368" s="46"/>
      <c r="S368" s="46"/>
      <c r="T368" s="46"/>
      <c r="U368" s="21">
        <f t="shared" si="36"/>
        <v>50</v>
      </c>
      <c r="V368" s="26">
        <v>50000</v>
      </c>
      <c r="W368" s="21">
        <v>50</v>
      </c>
      <c r="X368" s="21">
        <f t="shared" si="37"/>
        <v>100</v>
      </c>
      <c r="Y368" s="39"/>
      <c r="Z368" s="39"/>
    </row>
    <row r="369" spans="1:26" ht="48.75" customHeight="1" x14ac:dyDescent="0.2">
      <c r="A369" s="13"/>
      <c r="B369" s="44" t="s">
        <v>110</v>
      </c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27">
        <v>801</v>
      </c>
      <c r="O369" s="28" t="s">
        <v>113</v>
      </c>
      <c r="P369" s="29" t="s">
        <v>109</v>
      </c>
      <c r="Q369" s="40"/>
      <c r="R369" s="40"/>
      <c r="S369" s="40"/>
      <c r="T369" s="40"/>
      <c r="U369" s="21">
        <f t="shared" si="36"/>
        <v>50</v>
      </c>
      <c r="V369" s="30">
        <v>50000</v>
      </c>
      <c r="W369" s="21">
        <v>50</v>
      </c>
      <c r="X369" s="21">
        <f t="shared" si="37"/>
        <v>100</v>
      </c>
    </row>
    <row r="370" spans="1:26" ht="15.75" customHeight="1" x14ac:dyDescent="0.2">
      <c r="A370" s="13"/>
      <c r="B370" s="44" t="s">
        <v>108</v>
      </c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27">
        <v>801</v>
      </c>
      <c r="O370" s="28" t="s">
        <v>113</v>
      </c>
      <c r="P370" s="29" t="s">
        <v>107</v>
      </c>
      <c r="Q370" s="40"/>
      <c r="R370" s="40"/>
      <c r="S370" s="40"/>
      <c r="T370" s="40"/>
      <c r="U370" s="21">
        <f t="shared" si="36"/>
        <v>50</v>
      </c>
      <c r="V370" s="30">
        <v>50000</v>
      </c>
      <c r="W370" s="21">
        <v>50</v>
      </c>
      <c r="X370" s="21">
        <f t="shared" si="37"/>
        <v>100</v>
      </c>
    </row>
    <row r="371" spans="1:26" ht="24.75" customHeight="1" x14ac:dyDescent="0.2">
      <c r="A371" s="13"/>
      <c r="B371" s="41" t="s">
        <v>112</v>
      </c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3"/>
      <c r="N371" s="23">
        <v>801</v>
      </c>
      <c r="O371" s="24" t="s">
        <v>111</v>
      </c>
      <c r="P371" s="25" t="s">
        <v>0</v>
      </c>
      <c r="Q371" s="46"/>
      <c r="R371" s="46"/>
      <c r="S371" s="46"/>
      <c r="T371" s="46"/>
      <c r="U371" s="21">
        <f t="shared" si="36"/>
        <v>7088.89383</v>
      </c>
      <c r="V371" s="26">
        <v>7088893.8300000001</v>
      </c>
      <c r="W371" s="21">
        <v>5906.4</v>
      </c>
      <c r="X371" s="21">
        <f t="shared" si="37"/>
        <v>83.319064181837234</v>
      </c>
      <c r="Y371" s="39"/>
      <c r="Z371" s="39"/>
    </row>
    <row r="372" spans="1:26" ht="46.5" customHeight="1" x14ac:dyDescent="0.2">
      <c r="A372" s="13"/>
      <c r="B372" s="41" t="s">
        <v>86</v>
      </c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3"/>
      <c r="N372" s="23">
        <v>801</v>
      </c>
      <c r="O372" s="24" t="s">
        <v>100</v>
      </c>
      <c r="P372" s="25" t="s">
        <v>0</v>
      </c>
      <c r="Q372" s="46"/>
      <c r="R372" s="46"/>
      <c r="S372" s="46"/>
      <c r="T372" s="46"/>
      <c r="U372" s="21">
        <f t="shared" si="36"/>
        <v>7088.89383</v>
      </c>
      <c r="V372" s="26">
        <v>7088893.8300000001</v>
      </c>
      <c r="W372" s="21">
        <v>5906.4</v>
      </c>
      <c r="X372" s="21">
        <f t="shared" si="37"/>
        <v>83.319064181837234</v>
      </c>
      <c r="Y372" s="39"/>
      <c r="Z372" s="39"/>
    </row>
    <row r="373" spans="1:26" ht="47.25" customHeight="1" x14ac:dyDescent="0.2">
      <c r="A373" s="13"/>
      <c r="B373" s="44" t="s">
        <v>110</v>
      </c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27">
        <v>801</v>
      </c>
      <c r="O373" s="28" t="s">
        <v>100</v>
      </c>
      <c r="P373" s="29" t="s">
        <v>109</v>
      </c>
      <c r="Q373" s="40"/>
      <c r="R373" s="40"/>
      <c r="S373" s="40"/>
      <c r="T373" s="40"/>
      <c r="U373" s="21">
        <f t="shared" si="36"/>
        <v>5783.5929999999998</v>
      </c>
      <c r="V373" s="30">
        <v>5783593</v>
      </c>
      <c r="W373" s="21">
        <v>5524.7</v>
      </c>
      <c r="X373" s="21">
        <f t="shared" si="37"/>
        <v>95.523664960518488</v>
      </c>
      <c r="Y373" s="39"/>
      <c r="Z373" s="39"/>
    </row>
    <row r="374" spans="1:26" ht="15" customHeight="1" x14ac:dyDescent="0.2">
      <c r="A374" s="13"/>
      <c r="B374" s="44" t="s">
        <v>108</v>
      </c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27">
        <v>801</v>
      </c>
      <c r="O374" s="28" t="s">
        <v>100</v>
      </c>
      <c r="P374" s="29" t="s">
        <v>107</v>
      </c>
      <c r="Q374" s="40"/>
      <c r="R374" s="40"/>
      <c r="S374" s="40"/>
      <c r="T374" s="40"/>
      <c r="U374" s="21">
        <f t="shared" si="36"/>
        <v>5783.5929999999998</v>
      </c>
      <c r="V374" s="30">
        <v>5783593</v>
      </c>
      <c r="W374" s="21">
        <v>5524.7</v>
      </c>
      <c r="X374" s="21">
        <f t="shared" si="37"/>
        <v>95.523664960518488</v>
      </c>
      <c r="Y374" s="39"/>
      <c r="Z374" s="39"/>
    </row>
    <row r="375" spans="1:26" ht="21.75" customHeight="1" x14ac:dyDescent="0.2">
      <c r="A375" s="13"/>
      <c r="B375" s="44" t="s">
        <v>22</v>
      </c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27">
        <v>801</v>
      </c>
      <c r="O375" s="28" t="s">
        <v>100</v>
      </c>
      <c r="P375" s="29" t="s">
        <v>21</v>
      </c>
      <c r="Q375" s="40"/>
      <c r="R375" s="40"/>
      <c r="S375" s="40"/>
      <c r="T375" s="40"/>
      <c r="U375" s="21">
        <f t="shared" ref="U375:U393" si="38">V375/1000</f>
        <v>791.44</v>
      </c>
      <c r="V375" s="30">
        <v>791440</v>
      </c>
      <c r="W375" s="21">
        <v>364.8</v>
      </c>
      <c r="X375" s="21">
        <f t="shared" si="37"/>
        <v>46.093197210148588</v>
      </c>
      <c r="Y375" s="39"/>
      <c r="Z375" s="39"/>
    </row>
    <row r="376" spans="1:26" ht="24.75" customHeight="1" x14ac:dyDescent="0.2">
      <c r="A376" s="13"/>
      <c r="B376" s="44" t="s">
        <v>20</v>
      </c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27">
        <v>801</v>
      </c>
      <c r="O376" s="28" t="s">
        <v>100</v>
      </c>
      <c r="P376" s="29" t="s">
        <v>19</v>
      </c>
      <c r="Q376" s="40"/>
      <c r="R376" s="40"/>
      <c r="S376" s="40"/>
      <c r="T376" s="40"/>
      <c r="U376" s="21">
        <f t="shared" si="38"/>
        <v>791.44</v>
      </c>
      <c r="V376" s="30">
        <v>791440</v>
      </c>
      <c r="W376" s="21">
        <v>364.8</v>
      </c>
      <c r="X376" s="21">
        <f t="shared" si="37"/>
        <v>46.093197210148588</v>
      </c>
      <c r="Y376" s="39"/>
      <c r="Z376" s="39"/>
    </row>
    <row r="377" spans="1:26" ht="12.75" customHeight="1" x14ac:dyDescent="0.2">
      <c r="A377" s="13"/>
      <c r="B377" s="44" t="s">
        <v>106</v>
      </c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27">
        <v>801</v>
      </c>
      <c r="O377" s="28" t="s">
        <v>100</v>
      </c>
      <c r="P377" s="29" t="s">
        <v>105</v>
      </c>
      <c r="Q377" s="40"/>
      <c r="R377" s="40"/>
      <c r="S377" s="40"/>
      <c r="T377" s="40"/>
      <c r="U377" s="21">
        <f t="shared" si="38"/>
        <v>513.86082999999996</v>
      </c>
      <c r="V377" s="30">
        <v>513860.83</v>
      </c>
      <c r="W377" s="21">
        <v>16.899999999999999</v>
      </c>
      <c r="X377" s="21">
        <f t="shared" ref="X377:X396" si="39">W377/U377*100</f>
        <v>3.2888282222250722</v>
      </c>
      <c r="Y377" s="39"/>
      <c r="Z377" s="39"/>
    </row>
    <row r="378" spans="1:26" ht="12.75" customHeight="1" x14ac:dyDescent="0.2">
      <c r="A378" s="13"/>
      <c r="B378" s="44" t="s">
        <v>104</v>
      </c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27">
        <v>801</v>
      </c>
      <c r="O378" s="28" t="s">
        <v>100</v>
      </c>
      <c r="P378" s="29" t="s">
        <v>103</v>
      </c>
      <c r="Q378" s="40"/>
      <c r="R378" s="40"/>
      <c r="S378" s="40"/>
      <c r="T378" s="40"/>
      <c r="U378" s="21">
        <f t="shared" si="38"/>
        <v>20.760770000000001</v>
      </c>
      <c r="V378" s="30">
        <v>20760.77</v>
      </c>
      <c r="W378" s="21">
        <v>16.7</v>
      </c>
      <c r="X378" s="21">
        <f t="shared" si="39"/>
        <v>80.440176351840506</v>
      </c>
      <c r="Y378" s="39"/>
      <c r="Z378" s="39"/>
    </row>
    <row r="379" spans="1:26" ht="12.75" customHeight="1" x14ac:dyDescent="0.2">
      <c r="A379" s="13"/>
      <c r="B379" s="44" t="s">
        <v>102</v>
      </c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27">
        <v>801</v>
      </c>
      <c r="O379" s="28" t="s">
        <v>100</v>
      </c>
      <c r="P379" s="29" t="s">
        <v>101</v>
      </c>
      <c r="Q379" s="40"/>
      <c r="R379" s="40"/>
      <c r="S379" s="40"/>
      <c r="T379" s="40"/>
      <c r="U379" s="21">
        <f t="shared" si="38"/>
        <v>493.10005999999998</v>
      </c>
      <c r="V379" s="30">
        <v>493100.06</v>
      </c>
      <c r="W379" s="21">
        <v>0.2</v>
      </c>
      <c r="X379" s="21">
        <f t="shared" si="39"/>
        <v>4.0559719258602404E-2</v>
      </c>
      <c r="Y379" s="39"/>
      <c r="Z379" s="39"/>
    </row>
    <row r="380" spans="1:26" ht="44.25" customHeight="1" x14ac:dyDescent="0.2">
      <c r="A380" s="13"/>
      <c r="B380" s="41" t="s">
        <v>99</v>
      </c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3"/>
      <c r="N380" s="23">
        <v>801</v>
      </c>
      <c r="O380" s="24" t="s">
        <v>98</v>
      </c>
      <c r="P380" s="25" t="s">
        <v>0</v>
      </c>
      <c r="Q380" s="46"/>
      <c r="R380" s="46"/>
      <c r="S380" s="46"/>
      <c r="T380" s="46"/>
      <c r="U380" s="21">
        <f t="shared" si="38"/>
        <v>47.59</v>
      </c>
      <c r="V380" s="26">
        <v>47590</v>
      </c>
      <c r="W380" s="21">
        <v>47.6</v>
      </c>
      <c r="X380" s="21">
        <f t="shared" si="39"/>
        <v>100.02101281781886</v>
      </c>
      <c r="Y380" s="39"/>
      <c r="Z380" s="39"/>
    </row>
    <row r="381" spans="1:26" ht="43.5" customHeight="1" x14ac:dyDescent="0.2">
      <c r="A381" s="13"/>
      <c r="B381" s="41" t="s">
        <v>97</v>
      </c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3"/>
      <c r="N381" s="23">
        <v>801</v>
      </c>
      <c r="O381" s="24" t="s">
        <v>96</v>
      </c>
      <c r="P381" s="25" t="s">
        <v>0</v>
      </c>
      <c r="Q381" s="46"/>
      <c r="R381" s="46"/>
      <c r="S381" s="46"/>
      <c r="T381" s="46"/>
      <c r="U381" s="21">
        <f t="shared" si="38"/>
        <v>47.59</v>
      </c>
      <c r="V381" s="26">
        <v>47590</v>
      </c>
      <c r="W381" s="21">
        <v>47.6</v>
      </c>
      <c r="X381" s="21">
        <f t="shared" si="39"/>
        <v>100.02101281781886</v>
      </c>
      <c r="Y381" s="39"/>
      <c r="Z381" s="39"/>
    </row>
    <row r="382" spans="1:26" ht="12.75" customHeight="1" x14ac:dyDescent="0.2">
      <c r="A382" s="13"/>
      <c r="B382" s="44" t="s">
        <v>5</v>
      </c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27">
        <v>801</v>
      </c>
      <c r="O382" s="28" t="s">
        <v>96</v>
      </c>
      <c r="P382" s="29" t="s">
        <v>4</v>
      </c>
      <c r="Q382" s="40"/>
      <c r="R382" s="40"/>
      <c r="S382" s="40"/>
      <c r="T382" s="40"/>
      <c r="U382" s="21">
        <f t="shared" si="38"/>
        <v>47.59</v>
      </c>
      <c r="V382" s="30">
        <v>47590</v>
      </c>
      <c r="W382" s="21">
        <v>47.6</v>
      </c>
      <c r="X382" s="21">
        <f t="shared" si="39"/>
        <v>100.02101281781886</v>
      </c>
      <c r="Y382" s="39"/>
      <c r="Z382" s="39"/>
    </row>
    <row r="383" spans="1:26" ht="12.75" customHeight="1" x14ac:dyDescent="0.2">
      <c r="A383" s="13"/>
      <c r="B383" s="44" t="s">
        <v>3</v>
      </c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27">
        <v>801</v>
      </c>
      <c r="O383" s="28" t="s">
        <v>96</v>
      </c>
      <c r="P383" s="29" t="s">
        <v>2</v>
      </c>
      <c r="Q383" s="40"/>
      <c r="R383" s="40"/>
      <c r="S383" s="40"/>
      <c r="T383" s="40"/>
      <c r="U383" s="21">
        <f t="shared" si="38"/>
        <v>47.59</v>
      </c>
      <c r="V383" s="30">
        <v>47590</v>
      </c>
      <c r="W383" s="21">
        <v>47.6</v>
      </c>
      <c r="X383" s="21">
        <f t="shared" si="39"/>
        <v>100.02101281781886</v>
      </c>
      <c r="Y383" s="39"/>
      <c r="Z383" s="39"/>
    </row>
    <row r="384" spans="1:26" ht="12.75" customHeight="1" x14ac:dyDescent="0.2">
      <c r="A384" s="13"/>
      <c r="B384" s="41" t="s">
        <v>95</v>
      </c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3"/>
      <c r="N384" s="23">
        <v>801</v>
      </c>
      <c r="O384" s="24" t="s">
        <v>94</v>
      </c>
      <c r="P384" s="25" t="s">
        <v>0</v>
      </c>
      <c r="Q384" s="46"/>
      <c r="R384" s="46"/>
      <c r="S384" s="46"/>
      <c r="T384" s="46"/>
      <c r="U384" s="21">
        <f t="shared" si="38"/>
        <v>4758.93</v>
      </c>
      <c r="V384" s="26">
        <v>4758930</v>
      </c>
      <c r="W384" s="21">
        <v>0</v>
      </c>
      <c r="X384" s="21">
        <f t="shared" si="39"/>
        <v>0</v>
      </c>
      <c r="Y384" s="39"/>
      <c r="Z384" s="39"/>
    </row>
    <row r="385" spans="1:25" ht="35.25" customHeight="1" x14ac:dyDescent="0.2">
      <c r="A385" s="13"/>
      <c r="B385" s="41" t="s">
        <v>93</v>
      </c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3"/>
      <c r="N385" s="23">
        <v>801</v>
      </c>
      <c r="O385" s="24" t="s">
        <v>92</v>
      </c>
      <c r="P385" s="25" t="s">
        <v>0</v>
      </c>
      <c r="Q385" s="46"/>
      <c r="R385" s="46"/>
      <c r="S385" s="46"/>
      <c r="T385" s="46"/>
      <c r="U385" s="21">
        <f t="shared" si="38"/>
        <v>4758.93</v>
      </c>
      <c r="V385" s="26">
        <v>4758930</v>
      </c>
      <c r="W385" s="21">
        <v>0</v>
      </c>
      <c r="X385" s="21">
        <f t="shared" si="39"/>
        <v>0</v>
      </c>
    </row>
    <row r="386" spans="1:25" ht="21.75" customHeight="1" x14ac:dyDescent="0.2">
      <c r="A386" s="13"/>
      <c r="B386" s="44" t="s">
        <v>22</v>
      </c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27">
        <v>801</v>
      </c>
      <c r="O386" s="28" t="s">
        <v>92</v>
      </c>
      <c r="P386" s="29" t="s">
        <v>21</v>
      </c>
      <c r="Q386" s="40"/>
      <c r="R386" s="40"/>
      <c r="S386" s="40"/>
      <c r="T386" s="40"/>
      <c r="U386" s="21">
        <f t="shared" si="38"/>
        <v>4758.93</v>
      </c>
      <c r="V386" s="30">
        <v>4758930</v>
      </c>
      <c r="W386" s="21">
        <v>0</v>
      </c>
      <c r="X386" s="21">
        <f t="shared" si="39"/>
        <v>0</v>
      </c>
    </row>
    <row r="387" spans="1:25" ht="24.75" customHeight="1" x14ac:dyDescent="0.2">
      <c r="A387" s="13"/>
      <c r="B387" s="44" t="s">
        <v>20</v>
      </c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27">
        <v>801</v>
      </c>
      <c r="O387" s="28" t="s">
        <v>92</v>
      </c>
      <c r="P387" s="29" t="s">
        <v>19</v>
      </c>
      <c r="Q387" s="40"/>
      <c r="R387" s="40"/>
      <c r="S387" s="40"/>
      <c r="T387" s="40"/>
      <c r="U387" s="21">
        <f t="shared" si="38"/>
        <v>4758.93</v>
      </c>
      <c r="V387" s="30">
        <v>4758930</v>
      </c>
      <c r="W387" s="21">
        <v>0</v>
      </c>
      <c r="X387" s="21">
        <f t="shared" si="39"/>
        <v>0</v>
      </c>
    </row>
    <row r="388" spans="1:25" ht="15.75" customHeight="1" x14ac:dyDescent="0.2">
      <c r="A388" s="13"/>
      <c r="B388" s="45" t="s">
        <v>91</v>
      </c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3"/>
      <c r="N388" s="18">
        <v>804</v>
      </c>
      <c r="O388" s="19" t="s">
        <v>1</v>
      </c>
      <c r="P388" s="20" t="s">
        <v>0</v>
      </c>
      <c r="Q388" s="48"/>
      <c r="R388" s="48"/>
      <c r="S388" s="48"/>
      <c r="T388" s="48"/>
      <c r="U388" s="21">
        <f t="shared" si="38"/>
        <v>185</v>
      </c>
      <c r="V388" s="22">
        <v>185000</v>
      </c>
      <c r="W388" s="21">
        <v>172.9</v>
      </c>
      <c r="X388" s="21">
        <f t="shared" si="39"/>
        <v>93.459459459459453</v>
      </c>
      <c r="Y388" s="39"/>
    </row>
    <row r="389" spans="1:25" ht="33.75" customHeight="1" x14ac:dyDescent="0.2">
      <c r="A389" s="13"/>
      <c r="B389" s="47" t="s">
        <v>90</v>
      </c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23">
        <v>804</v>
      </c>
      <c r="O389" s="24" t="s">
        <v>89</v>
      </c>
      <c r="P389" s="25" t="s">
        <v>0</v>
      </c>
      <c r="Q389" s="46"/>
      <c r="R389" s="46"/>
      <c r="S389" s="46"/>
      <c r="T389" s="46"/>
      <c r="U389" s="21">
        <f t="shared" si="38"/>
        <v>185</v>
      </c>
      <c r="V389" s="26">
        <v>185000</v>
      </c>
      <c r="W389" s="21">
        <v>172.9</v>
      </c>
      <c r="X389" s="21">
        <f t="shared" si="39"/>
        <v>93.459459459459453</v>
      </c>
    </row>
    <row r="390" spans="1:25" ht="23.25" customHeight="1" x14ac:dyDescent="0.2">
      <c r="A390" s="13"/>
      <c r="B390" s="41" t="s">
        <v>88</v>
      </c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3"/>
      <c r="N390" s="23">
        <v>804</v>
      </c>
      <c r="O390" s="24" t="s">
        <v>87</v>
      </c>
      <c r="P390" s="25" t="s">
        <v>0</v>
      </c>
      <c r="Q390" s="46"/>
      <c r="R390" s="46"/>
      <c r="S390" s="46"/>
      <c r="T390" s="46"/>
      <c r="U390" s="21">
        <f t="shared" si="38"/>
        <v>185</v>
      </c>
      <c r="V390" s="26">
        <v>185000</v>
      </c>
      <c r="W390" s="21">
        <v>172.9</v>
      </c>
      <c r="X390" s="21">
        <f t="shared" si="39"/>
        <v>93.459459459459453</v>
      </c>
    </row>
    <row r="391" spans="1:25" ht="43.5" customHeight="1" x14ac:dyDescent="0.2">
      <c r="A391" s="13"/>
      <c r="B391" s="41" t="s">
        <v>86</v>
      </c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3"/>
      <c r="N391" s="23">
        <v>804</v>
      </c>
      <c r="O391" s="24" t="s">
        <v>85</v>
      </c>
      <c r="P391" s="25" t="s">
        <v>0</v>
      </c>
      <c r="Q391" s="46"/>
      <c r="R391" s="46"/>
      <c r="S391" s="46"/>
      <c r="T391" s="46"/>
      <c r="U391" s="21">
        <f t="shared" si="38"/>
        <v>85</v>
      </c>
      <c r="V391" s="26">
        <v>85000</v>
      </c>
      <c r="W391" s="21">
        <v>72.900000000000006</v>
      </c>
      <c r="X391" s="21">
        <f t="shared" si="39"/>
        <v>85.764705882352942</v>
      </c>
    </row>
    <row r="392" spans="1:25" ht="21.75" customHeight="1" x14ac:dyDescent="0.2">
      <c r="A392" s="13"/>
      <c r="B392" s="44" t="s">
        <v>22</v>
      </c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27">
        <v>804</v>
      </c>
      <c r="O392" s="28" t="s">
        <v>85</v>
      </c>
      <c r="P392" s="29" t="s">
        <v>21</v>
      </c>
      <c r="Q392" s="40"/>
      <c r="R392" s="40"/>
      <c r="S392" s="40"/>
      <c r="T392" s="40"/>
      <c r="U392" s="21">
        <f t="shared" si="38"/>
        <v>85</v>
      </c>
      <c r="V392" s="30">
        <v>85000</v>
      </c>
      <c r="W392" s="21">
        <v>72.900000000000006</v>
      </c>
      <c r="X392" s="21">
        <f t="shared" si="39"/>
        <v>85.764705882352942</v>
      </c>
    </row>
    <row r="393" spans="1:25" ht="25.5" customHeight="1" x14ac:dyDescent="0.2">
      <c r="A393" s="13"/>
      <c r="B393" s="44" t="s">
        <v>20</v>
      </c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27">
        <v>804</v>
      </c>
      <c r="O393" s="28" t="s">
        <v>85</v>
      </c>
      <c r="P393" s="29" t="s">
        <v>19</v>
      </c>
      <c r="Q393" s="40"/>
      <c r="R393" s="40"/>
      <c r="S393" s="40"/>
      <c r="T393" s="40"/>
      <c r="U393" s="21">
        <f t="shared" si="38"/>
        <v>85</v>
      </c>
      <c r="V393" s="30">
        <v>85000</v>
      </c>
      <c r="W393" s="21">
        <v>72.900000000000006</v>
      </c>
      <c r="X393" s="21">
        <f t="shared" si="39"/>
        <v>85.764705882352942</v>
      </c>
    </row>
    <row r="394" spans="1:25" ht="36" customHeight="1" x14ac:dyDescent="0.2">
      <c r="A394" s="13"/>
      <c r="B394" s="41" t="s">
        <v>84</v>
      </c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3"/>
      <c r="N394" s="23">
        <v>804</v>
      </c>
      <c r="O394" s="24" t="s">
        <v>83</v>
      </c>
      <c r="P394" s="25" t="s">
        <v>0</v>
      </c>
      <c r="Q394" s="46"/>
      <c r="R394" s="46"/>
      <c r="S394" s="46"/>
      <c r="T394" s="46"/>
      <c r="U394" s="21">
        <f t="shared" ref="U394:U416" si="40">V394/1000</f>
        <v>100</v>
      </c>
      <c r="V394" s="26">
        <v>100000</v>
      </c>
      <c r="W394" s="21">
        <v>100</v>
      </c>
      <c r="X394" s="21">
        <f t="shared" si="39"/>
        <v>100</v>
      </c>
    </row>
    <row r="395" spans="1:25" ht="21.75" customHeight="1" x14ac:dyDescent="0.2">
      <c r="A395" s="13"/>
      <c r="B395" s="44" t="s">
        <v>22</v>
      </c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27">
        <v>804</v>
      </c>
      <c r="O395" s="28" t="s">
        <v>83</v>
      </c>
      <c r="P395" s="29" t="s">
        <v>21</v>
      </c>
      <c r="Q395" s="40"/>
      <c r="R395" s="40"/>
      <c r="S395" s="40"/>
      <c r="T395" s="40"/>
      <c r="U395" s="21">
        <f t="shared" si="40"/>
        <v>100</v>
      </c>
      <c r="V395" s="30">
        <v>100000</v>
      </c>
      <c r="W395" s="21">
        <v>100</v>
      </c>
      <c r="X395" s="21">
        <f t="shared" si="39"/>
        <v>100</v>
      </c>
    </row>
    <row r="396" spans="1:25" ht="24.75" customHeight="1" x14ac:dyDescent="0.2">
      <c r="A396" s="13"/>
      <c r="B396" s="44" t="s">
        <v>20</v>
      </c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27">
        <v>804</v>
      </c>
      <c r="O396" s="28" t="s">
        <v>83</v>
      </c>
      <c r="P396" s="29" t="s">
        <v>19</v>
      </c>
      <c r="Q396" s="40"/>
      <c r="R396" s="40"/>
      <c r="S396" s="40"/>
      <c r="T396" s="40"/>
      <c r="U396" s="21">
        <f t="shared" si="40"/>
        <v>100</v>
      </c>
      <c r="V396" s="30">
        <v>100000</v>
      </c>
      <c r="W396" s="21">
        <v>100</v>
      </c>
      <c r="X396" s="21">
        <f t="shared" si="39"/>
        <v>100</v>
      </c>
    </row>
    <row r="397" spans="1:25" ht="15.75" customHeight="1" x14ac:dyDescent="0.2">
      <c r="A397" s="13"/>
      <c r="B397" s="50" t="s">
        <v>82</v>
      </c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33">
        <v>1000</v>
      </c>
      <c r="O397" s="34" t="s">
        <v>1</v>
      </c>
      <c r="P397" s="35" t="s">
        <v>0</v>
      </c>
      <c r="Q397" s="49"/>
      <c r="R397" s="49"/>
      <c r="S397" s="49"/>
      <c r="T397" s="49"/>
      <c r="U397" s="36">
        <f t="shared" si="40"/>
        <v>5852.8918200000007</v>
      </c>
      <c r="V397" s="37">
        <v>5852891.8200000003</v>
      </c>
      <c r="W397" s="36">
        <v>5689.3</v>
      </c>
      <c r="X397" s="36">
        <f t="shared" ref="X397:X421" si="41">W397/U397*100</f>
        <v>97.204940309318744</v>
      </c>
      <c r="Y397" s="39"/>
    </row>
    <row r="398" spans="1:25" ht="12.75" customHeight="1" x14ac:dyDescent="0.2">
      <c r="A398" s="13"/>
      <c r="B398" s="45" t="s">
        <v>81</v>
      </c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3"/>
      <c r="N398" s="18">
        <v>1001</v>
      </c>
      <c r="O398" s="19" t="s">
        <v>1</v>
      </c>
      <c r="P398" s="20" t="s">
        <v>0</v>
      </c>
      <c r="Q398" s="48"/>
      <c r="R398" s="48"/>
      <c r="S398" s="48"/>
      <c r="T398" s="48"/>
      <c r="U398" s="21">
        <f t="shared" si="40"/>
        <v>1260.1268400000001</v>
      </c>
      <c r="V398" s="22">
        <v>1260126.8400000001</v>
      </c>
      <c r="W398" s="21">
        <v>1208.4000000000001</v>
      </c>
      <c r="X398" s="21">
        <f t="shared" si="41"/>
        <v>95.895108463843201</v>
      </c>
    </row>
    <row r="399" spans="1:25" ht="45.75" customHeight="1" x14ac:dyDescent="0.2">
      <c r="A399" s="13"/>
      <c r="B399" s="47" t="s">
        <v>9</v>
      </c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23">
        <v>1001</v>
      </c>
      <c r="O399" s="24" t="s">
        <v>8</v>
      </c>
      <c r="P399" s="25" t="s">
        <v>0</v>
      </c>
      <c r="Q399" s="46"/>
      <c r="R399" s="46"/>
      <c r="S399" s="46"/>
      <c r="T399" s="46"/>
      <c r="U399" s="21">
        <f t="shared" si="40"/>
        <v>1260.1268400000001</v>
      </c>
      <c r="V399" s="26">
        <v>1260126.8400000001</v>
      </c>
      <c r="W399" s="21">
        <v>1208.4000000000001</v>
      </c>
      <c r="X399" s="21">
        <f t="shared" si="41"/>
        <v>95.895108463843201</v>
      </c>
    </row>
    <row r="400" spans="1:25" ht="20.25" customHeight="1" x14ac:dyDescent="0.2">
      <c r="A400" s="13"/>
      <c r="B400" s="41" t="s">
        <v>7</v>
      </c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3"/>
      <c r="N400" s="23">
        <v>1001</v>
      </c>
      <c r="O400" s="24" t="s">
        <v>6</v>
      </c>
      <c r="P400" s="25" t="s">
        <v>0</v>
      </c>
      <c r="Q400" s="46"/>
      <c r="R400" s="46"/>
      <c r="S400" s="46"/>
      <c r="T400" s="46"/>
      <c r="U400" s="21">
        <f t="shared" si="40"/>
        <v>1260.1268400000001</v>
      </c>
      <c r="V400" s="26">
        <v>1260126.8400000001</v>
      </c>
      <c r="W400" s="21">
        <v>1208.4000000000001</v>
      </c>
      <c r="X400" s="21">
        <f t="shared" si="41"/>
        <v>95.895108463843201</v>
      </c>
    </row>
    <row r="401" spans="1:24" ht="12.75" customHeight="1" x14ac:dyDescent="0.2">
      <c r="A401" s="13"/>
      <c r="B401" s="41" t="s">
        <v>80</v>
      </c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3"/>
      <c r="N401" s="23">
        <v>1001</v>
      </c>
      <c r="O401" s="24" t="s">
        <v>79</v>
      </c>
      <c r="P401" s="25" t="s">
        <v>0</v>
      </c>
      <c r="Q401" s="46"/>
      <c r="R401" s="46"/>
      <c r="S401" s="46"/>
      <c r="T401" s="46"/>
      <c r="U401" s="21">
        <f t="shared" si="40"/>
        <v>1260.1268400000001</v>
      </c>
      <c r="V401" s="26">
        <v>1260126.8400000001</v>
      </c>
      <c r="W401" s="21">
        <v>1208.4000000000001</v>
      </c>
      <c r="X401" s="21">
        <f t="shared" si="41"/>
        <v>95.895108463843201</v>
      </c>
    </row>
    <row r="402" spans="1:24" ht="15.75" customHeight="1" x14ac:dyDescent="0.2">
      <c r="A402" s="13"/>
      <c r="B402" s="44" t="s">
        <v>42</v>
      </c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27">
        <v>1001</v>
      </c>
      <c r="O402" s="28" t="s">
        <v>79</v>
      </c>
      <c r="P402" s="29" t="s">
        <v>41</v>
      </c>
      <c r="Q402" s="40"/>
      <c r="R402" s="40"/>
      <c r="S402" s="40"/>
      <c r="T402" s="40"/>
      <c r="U402" s="21">
        <f t="shared" si="40"/>
        <v>1260.1268400000001</v>
      </c>
      <c r="V402" s="30">
        <v>1260126.8400000001</v>
      </c>
      <c r="W402" s="21">
        <v>1208.4000000000001</v>
      </c>
      <c r="X402" s="21">
        <f t="shared" si="41"/>
        <v>95.895108463843201</v>
      </c>
    </row>
    <row r="403" spans="1:24" ht="13.5" customHeight="1" x14ac:dyDescent="0.2">
      <c r="A403" s="13"/>
      <c r="B403" s="44" t="s">
        <v>40</v>
      </c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27">
        <v>1001</v>
      </c>
      <c r="O403" s="28" t="s">
        <v>79</v>
      </c>
      <c r="P403" s="29" t="s">
        <v>39</v>
      </c>
      <c r="Q403" s="40"/>
      <c r="R403" s="40"/>
      <c r="S403" s="40"/>
      <c r="T403" s="40"/>
      <c r="U403" s="21">
        <f t="shared" si="40"/>
        <v>1260.1268400000001</v>
      </c>
      <c r="V403" s="30">
        <v>1260126.8400000001</v>
      </c>
      <c r="W403" s="21">
        <v>1208.4000000000001</v>
      </c>
      <c r="X403" s="21">
        <f t="shared" si="41"/>
        <v>95.895108463843201</v>
      </c>
    </row>
    <row r="404" spans="1:24" ht="12.75" customHeight="1" x14ac:dyDescent="0.2">
      <c r="A404" s="13"/>
      <c r="B404" s="45" t="s">
        <v>78</v>
      </c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3"/>
      <c r="N404" s="18">
        <v>1003</v>
      </c>
      <c r="O404" s="19" t="s">
        <v>1</v>
      </c>
      <c r="P404" s="20" t="s">
        <v>0</v>
      </c>
      <c r="Q404" s="48"/>
      <c r="R404" s="48"/>
      <c r="S404" s="48"/>
      <c r="T404" s="48"/>
      <c r="U404" s="21">
        <f t="shared" si="40"/>
        <v>3844.4649800000002</v>
      </c>
      <c r="V404" s="22">
        <v>3844464.98</v>
      </c>
      <c r="W404" s="21">
        <v>3798.5</v>
      </c>
      <c r="X404" s="21">
        <f t="shared" si="41"/>
        <v>98.804385519464404</v>
      </c>
    </row>
    <row r="405" spans="1:24" ht="24.75" customHeight="1" x14ac:dyDescent="0.2">
      <c r="A405" s="13"/>
      <c r="B405" s="47" t="s">
        <v>77</v>
      </c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23">
        <v>1003</v>
      </c>
      <c r="O405" s="24" t="s">
        <v>76</v>
      </c>
      <c r="P405" s="25" t="s">
        <v>0</v>
      </c>
      <c r="Q405" s="46"/>
      <c r="R405" s="46"/>
      <c r="S405" s="46"/>
      <c r="T405" s="46"/>
      <c r="U405" s="21">
        <f t="shared" si="40"/>
        <v>3658.4649800000002</v>
      </c>
      <c r="V405" s="26">
        <v>3658464.98</v>
      </c>
      <c r="W405" s="21">
        <v>3658.5</v>
      </c>
      <c r="X405" s="21">
        <f t="shared" si="41"/>
        <v>100.00095723206842</v>
      </c>
    </row>
    <row r="406" spans="1:24" ht="31.5" customHeight="1" x14ac:dyDescent="0.2">
      <c r="A406" s="13"/>
      <c r="B406" s="41" t="s">
        <v>75</v>
      </c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3"/>
      <c r="N406" s="23">
        <v>1003</v>
      </c>
      <c r="O406" s="24" t="s">
        <v>74</v>
      </c>
      <c r="P406" s="25" t="s">
        <v>0</v>
      </c>
      <c r="Q406" s="46"/>
      <c r="R406" s="46"/>
      <c r="S406" s="46"/>
      <c r="T406" s="46"/>
      <c r="U406" s="21">
        <f t="shared" si="40"/>
        <v>3658.4649800000002</v>
      </c>
      <c r="V406" s="26">
        <v>3658464.98</v>
      </c>
      <c r="W406" s="21">
        <v>3658.5</v>
      </c>
      <c r="X406" s="21">
        <f t="shared" si="41"/>
        <v>100.00095723206842</v>
      </c>
    </row>
    <row r="407" spans="1:24" ht="57.75" customHeight="1" x14ac:dyDescent="0.2">
      <c r="A407" s="13"/>
      <c r="B407" s="41" t="s">
        <v>73</v>
      </c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3"/>
      <c r="N407" s="23">
        <v>1003</v>
      </c>
      <c r="O407" s="24" t="s">
        <v>72</v>
      </c>
      <c r="P407" s="25" t="s">
        <v>0</v>
      </c>
      <c r="Q407" s="46"/>
      <c r="R407" s="46"/>
      <c r="S407" s="46"/>
      <c r="T407" s="46"/>
      <c r="U407" s="21">
        <f t="shared" si="40"/>
        <v>3658.4649800000002</v>
      </c>
      <c r="V407" s="26">
        <v>3658464.98</v>
      </c>
      <c r="W407" s="21">
        <v>3658.5</v>
      </c>
      <c r="X407" s="21">
        <f t="shared" si="41"/>
        <v>100.00095723206842</v>
      </c>
    </row>
    <row r="408" spans="1:24" ht="15.75" customHeight="1" x14ac:dyDescent="0.2">
      <c r="A408" s="13"/>
      <c r="B408" s="44" t="s">
        <v>42</v>
      </c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27">
        <v>1003</v>
      </c>
      <c r="O408" s="28" t="s">
        <v>72</v>
      </c>
      <c r="P408" s="29" t="s">
        <v>41</v>
      </c>
      <c r="Q408" s="40"/>
      <c r="R408" s="40"/>
      <c r="S408" s="40"/>
      <c r="T408" s="40"/>
      <c r="U408" s="21">
        <f t="shared" si="40"/>
        <v>3658.4649800000002</v>
      </c>
      <c r="V408" s="30">
        <v>3658464.98</v>
      </c>
      <c r="W408" s="21">
        <v>3658.5</v>
      </c>
      <c r="X408" s="21">
        <f t="shared" si="41"/>
        <v>100.00095723206842</v>
      </c>
    </row>
    <row r="409" spans="1:24" ht="21.75" customHeight="1" x14ac:dyDescent="0.2">
      <c r="A409" s="13"/>
      <c r="B409" s="44" t="s">
        <v>71</v>
      </c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27">
        <v>1003</v>
      </c>
      <c r="O409" s="28" t="s">
        <v>72</v>
      </c>
      <c r="P409" s="29" t="s">
        <v>70</v>
      </c>
      <c r="Q409" s="40"/>
      <c r="R409" s="40"/>
      <c r="S409" s="40"/>
      <c r="T409" s="40"/>
      <c r="U409" s="21">
        <f t="shared" si="40"/>
        <v>3658.4649800000002</v>
      </c>
      <c r="V409" s="30">
        <v>3658464.98</v>
      </c>
      <c r="W409" s="21">
        <v>3658.5</v>
      </c>
      <c r="X409" s="21">
        <f t="shared" si="41"/>
        <v>100.00095723206842</v>
      </c>
    </row>
    <row r="410" spans="1:24" ht="36" customHeight="1" x14ac:dyDescent="0.2">
      <c r="A410" s="13"/>
      <c r="B410" s="47" t="s">
        <v>69</v>
      </c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23">
        <v>1003</v>
      </c>
      <c r="O410" s="24" t="s">
        <v>68</v>
      </c>
      <c r="P410" s="25" t="s">
        <v>0</v>
      </c>
      <c r="Q410" s="46"/>
      <c r="R410" s="46"/>
      <c r="S410" s="46"/>
      <c r="T410" s="46"/>
      <c r="U410" s="21">
        <f t="shared" si="40"/>
        <v>125</v>
      </c>
      <c r="V410" s="26">
        <v>125000</v>
      </c>
      <c r="W410" s="21">
        <v>100</v>
      </c>
      <c r="X410" s="21">
        <f t="shared" si="41"/>
        <v>80</v>
      </c>
    </row>
    <row r="411" spans="1:24" ht="24.75" customHeight="1" x14ac:dyDescent="0.2">
      <c r="A411" s="13"/>
      <c r="B411" s="41" t="s">
        <v>67</v>
      </c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3"/>
      <c r="N411" s="23">
        <v>1003</v>
      </c>
      <c r="O411" s="24" t="s">
        <v>66</v>
      </c>
      <c r="P411" s="25" t="s">
        <v>0</v>
      </c>
      <c r="Q411" s="46"/>
      <c r="R411" s="46"/>
      <c r="S411" s="46"/>
      <c r="T411" s="46"/>
      <c r="U411" s="21">
        <f t="shared" si="40"/>
        <v>125</v>
      </c>
      <c r="V411" s="26">
        <v>125000</v>
      </c>
      <c r="W411" s="21">
        <v>100</v>
      </c>
      <c r="X411" s="21">
        <f t="shared" si="41"/>
        <v>80</v>
      </c>
    </row>
    <row r="412" spans="1:24" ht="12.75" customHeight="1" x14ac:dyDescent="0.2">
      <c r="A412" s="13"/>
      <c r="B412" s="41" t="s">
        <v>65</v>
      </c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3"/>
      <c r="N412" s="23">
        <v>1003</v>
      </c>
      <c r="O412" s="24" t="s">
        <v>63</v>
      </c>
      <c r="P412" s="25" t="s">
        <v>0</v>
      </c>
      <c r="Q412" s="46"/>
      <c r="R412" s="46"/>
      <c r="S412" s="46"/>
      <c r="T412" s="46"/>
      <c r="U412" s="21">
        <f t="shared" si="40"/>
        <v>125</v>
      </c>
      <c r="V412" s="26">
        <v>125000</v>
      </c>
      <c r="W412" s="21">
        <v>100</v>
      </c>
      <c r="X412" s="21">
        <f t="shared" si="41"/>
        <v>80</v>
      </c>
    </row>
    <row r="413" spans="1:24" ht="21.75" customHeight="1" x14ac:dyDescent="0.2">
      <c r="A413" s="13"/>
      <c r="B413" s="44" t="s">
        <v>22</v>
      </c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27">
        <v>1003</v>
      </c>
      <c r="O413" s="28" t="s">
        <v>63</v>
      </c>
      <c r="P413" s="29" t="s">
        <v>21</v>
      </c>
      <c r="Q413" s="40"/>
      <c r="R413" s="40"/>
      <c r="S413" s="40"/>
      <c r="T413" s="40"/>
      <c r="U413" s="21">
        <f t="shared" si="40"/>
        <v>25</v>
      </c>
      <c r="V413" s="30">
        <v>25000</v>
      </c>
      <c r="W413" s="21">
        <v>0</v>
      </c>
      <c r="X413" s="21">
        <f t="shared" si="41"/>
        <v>0</v>
      </c>
    </row>
    <row r="414" spans="1:24" ht="24.75" customHeight="1" x14ac:dyDescent="0.2">
      <c r="A414" s="13"/>
      <c r="B414" s="44" t="s">
        <v>20</v>
      </c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27">
        <v>1003</v>
      </c>
      <c r="O414" s="28" t="s">
        <v>63</v>
      </c>
      <c r="P414" s="29" t="s">
        <v>19</v>
      </c>
      <c r="Q414" s="40"/>
      <c r="R414" s="40"/>
      <c r="S414" s="40"/>
      <c r="T414" s="40"/>
      <c r="U414" s="21">
        <f t="shared" si="40"/>
        <v>25</v>
      </c>
      <c r="V414" s="30">
        <v>25000</v>
      </c>
      <c r="W414" s="21">
        <v>0</v>
      </c>
      <c r="X414" s="21">
        <f t="shared" si="41"/>
        <v>0</v>
      </c>
    </row>
    <row r="415" spans="1:24" ht="14.25" customHeight="1" x14ac:dyDescent="0.2">
      <c r="A415" s="13"/>
      <c r="B415" s="44" t="s">
        <v>42</v>
      </c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27">
        <v>1003</v>
      </c>
      <c r="O415" s="28" t="s">
        <v>63</v>
      </c>
      <c r="P415" s="29" t="s">
        <v>41</v>
      </c>
      <c r="Q415" s="40"/>
      <c r="R415" s="40"/>
      <c r="S415" s="40"/>
      <c r="T415" s="40"/>
      <c r="U415" s="21">
        <f t="shared" si="40"/>
        <v>100</v>
      </c>
      <c r="V415" s="30">
        <v>100000</v>
      </c>
      <c r="W415" s="21">
        <v>100</v>
      </c>
      <c r="X415" s="21">
        <f t="shared" si="41"/>
        <v>100</v>
      </c>
    </row>
    <row r="416" spans="1:24" ht="12.75" customHeight="1" x14ac:dyDescent="0.2">
      <c r="A416" s="13"/>
      <c r="B416" s="44" t="s">
        <v>64</v>
      </c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27">
        <v>1003</v>
      </c>
      <c r="O416" s="28" t="s">
        <v>63</v>
      </c>
      <c r="P416" s="29" t="s">
        <v>62</v>
      </c>
      <c r="Q416" s="40"/>
      <c r="R416" s="40"/>
      <c r="S416" s="40"/>
      <c r="T416" s="40"/>
      <c r="U416" s="21">
        <f t="shared" si="40"/>
        <v>100</v>
      </c>
      <c r="V416" s="30">
        <v>100000</v>
      </c>
      <c r="W416" s="21">
        <v>100</v>
      </c>
      <c r="X416" s="21">
        <f t="shared" si="41"/>
        <v>100</v>
      </c>
    </row>
    <row r="417" spans="1:24" ht="42.75" customHeight="1" x14ac:dyDescent="0.2">
      <c r="A417" s="13"/>
      <c r="B417" s="47" t="s">
        <v>61</v>
      </c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23">
        <v>1003</v>
      </c>
      <c r="O417" s="24" t="s">
        <v>60</v>
      </c>
      <c r="P417" s="25" t="s">
        <v>0</v>
      </c>
      <c r="Q417" s="46"/>
      <c r="R417" s="46"/>
      <c r="S417" s="46"/>
      <c r="T417" s="46"/>
      <c r="U417" s="21">
        <f t="shared" ref="U417:U446" si="42">V417/1000</f>
        <v>55</v>
      </c>
      <c r="V417" s="26">
        <v>55000</v>
      </c>
      <c r="W417" s="21">
        <v>40</v>
      </c>
      <c r="X417" s="21">
        <f t="shared" si="41"/>
        <v>72.727272727272734</v>
      </c>
    </row>
    <row r="418" spans="1:24" ht="42.75" customHeight="1" x14ac:dyDescent="0.2">
      <c r="A418" s="13"/>
      <c r="B418" s="41" t="s">
        <v>59</v>
      </c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3"/>
      <c r="N418" s="23">
        <v>1003</v>
      </c>
      <c r="O418" s="24" t="s">
        <v>58</v>
      </c>
      <c r="P418" s="25" t="s">
        <v>0</v>
      </c>
      <c r="Q418" s="46"/>
      <c r="R418" s="46"/>
      <c r="S418" s="46"/>
      <c r="T418" s="46"/>
      <c r="U418" s="21">
        <f t="shared" si="42"/>
        <v>55</v>
      </c>
      <c r="V418" s="26">
        <v>55000</v>
      </c>
      <c r="W418" s="21">
        <v>40</v>
      </c>
      <c r="X418" s="21">
        <f t="shared" si="41"/>
        <v>72.727272727272734</v>
      </c>
    </row>
    <row r="419" spans="1:24" ht="56.25" customHeight="1" x14ac:dyDescent="0.2">
      <c r="A419" s="13"/>
      <c r="B419" s="41" t="s">
        <v>57</v>
      </c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3"/>
      <c r="N419" s="23">
        <v>1003</v>
      </c>
      <c r="O419" s="24" t="s">
        <v>56</v>
      </c>
      <c r="P419" s="25" t="s">
        <v>0</v>
      </c>
      <c r="Q419" s="46"/>
      <c r="R419" s="46"/>
      <c r="S419" s="46"/>
      <c r="T419" s="46"/>
      <c r="U419" s="21">
        <f t="shared" si="42"/>
        <v>55</v>
      </c>
      <c r="V419" s="26">
        <v>55000</v>
      </c>
      <c r="W419" s="21">
        <v>40</v>
      </c>
      <c r="X419" s="21">
        <f t="shared" si="41"/>
        <v>72.727272727272734</v>
      </c>
    </row>
    <row r="420" spans="1:24" ht="21.75" customHeight="1" x14ac:dyDescent="0.2">
      <c r="A420" s="13"/>
      <c r="B420" s="44" t="s">
        <v>22</v>
      </c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27">
        <v>1003</v>
      </c>
      <c r="O420" s="28" t="s">
        <v>56</v>
      </c>
      <c r="P420" s="29" t="s">
        <v>21</v>
      </c>
      <c r="Q420" s="40"/>
      <c r="R420" s="40"/>
      <c r="S420" s="40"/>
      <c r="T420" s="40"/>
      <c r="U420" s="21">
        <f t="shared" si="42"/>
        <v>55</v>
      </c>
      <c r="V420" s="30">
        <v>55000</v>
      </c>
      <c r="W420" s="21">
        <v>40</v>
      </c>
      <c r="X420" s="21">
        <f t="shared" si="41"/>
        <v>72.727272727272734</v>
      </c>
    </row>
    <row r="421" spans="1:24" ht="26.25" customHeight="1" x14ac:dyDescent="0.2">
      <c r="A421" s="13"/>
      <c r="B421" s="44" t="s">
        <v>20</v>
      </c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27">
        <v>1003</v>
      </c>
      <c r="O421" s="28" t="s">
        <v>56</v>
      </c>
      <c r="P421" s="29" t="s">
        <v>19</v>
      </c>
      <c r="Q421" s="40"/>
      <c r="R421" s="40"/>
      <c r="S421" s="40"/>
      <c r="T421" s="40"/>
      <c r="U421" s="21">
        <f t="shared" si="42"/>
        <v>55</v>
      </c>
      <c r="V421" s="30">
        <v>55000</v>
      </c>
      <c r="W421" s="21">
        <v>40</v>
      </c>
      <c r="X421" s="21">
        <f t="shared" si="41"/>
        <v>72.727272727272734</v>
      </c>
    </row>
    <row r="422" spans="1:24" ht="45.75" customHeight="1" x14ac:dyDescent="0.2">
      <c r="A422" s="13"/>
      <c r="B422" s="47" t="s">
        <v>9</v>
      </c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23">
        <v>1003</v>
      </c>
      <c r="O422" s="24" t="s">
        <v>8</v>
      </c>
      <c r="P422" s="25" t="s">
        <v>0</v>
      </c>
      <c r="Q422" s="46"/>
      <c r="R422" s="46"/>
      <c r="S422" s="46"/>
      <c r="T422" s="46"/>
      <c r="U422" s="21">
        <f t="shared" si="42"/>
        <v>6</v>
      </c>
      <c r="V422" s="26">
        <v>6000</v>
      </c>
      <c r="W422" s="21">
        <v>0</v>
      </c>
      <c r="X422" s="21">
        <f t="shared" ref="X422:X450" si="43">W422/U422*100</f>
        <v>0</v>
      </c>
    </row>
    <row r="423" spans="1:24" ht="22.5" customHeight="1" x14ac:dyDescent="0.2">
      <c r="A423" s="13"/>
      <c r="B423" s="41" t="s">
        <v>7</v>
      </c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3"/>
      <c r="N423" s="23">
        <v>1003</v>
      </c>
      <c r="O423" s="24" t="s">
        <v>6</v>
      </c>
      <c r="P423" s="25" t="s">
        <v>0</v>
      </c>
      <c r="Q423" s="46"/>
      <c r="R423" s="46"/>
      <c r="S423" s="46"/>
      <c r="T423" s="46"/>
      <c r="U423" s="21">
        <f t="shared" si="42"/>
        <v>6</v>
      </c>
      <c r="V423" s="26">
        <v>6000</v>
      </c>
      <c r="W423" s="21">
        <v>0</v>
      </c>
      <c r="X423" s="21">
        <f t="shared" si="43"/>
        <v>0</v>
      </c>
    </row>
    <row r="424" spans="1:24" ht="35.25" customHeight="1" x14ac:dyDescent="0.2">
      <c r="A424" s="13"/>
      <c r="B424" s="41" t="s">
        <v>55</v>
      </c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3"/>
      <c r="N424" s="23">
        <v>1003</v>
      </c>
      <c r="O424" s="24" t="s">
        <v>54</v>
      </c>
      <c r="P424" s="25" t="s">
        <v>0</v>
      </c>
      <c r="Q424" s="46"/>
      <c r="R424" s="46"/>
      <c r="S424" s="46"/>
      <c r="T424" s="46"/>
      <c r="U424" s="21">
        <f t="shared" si="42"/>
        <v>6</v>
      </c>
      <c r="V424" s="26">
        <v>6000</v>
      </c>
      <c r="W424" s="21">
        <v>0</v>
      </c>
      <c r="X424" s="21">
        <f t="shared" si="43"/>
        <v>0</v>
      </c>
    </row>
    <row r="425" spans="1:24" ht="12.75" customHeight="1" x14ac:dyDescent="0.2">
      <c r="A425" s="13"/>
      <c r="B425" s="44" t="s">
        <v>42</v>
      </c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27">
        <v>1003</v>
      </c>
      <c r="O425" s="28" t="s">
        <v>54</v>
      </c>
      <c r="P425" s="29" t="s">
        <v>41</v>
      </c>
      <c r="Q425" s="40"/>
      <c r="R425" s="40"/>
      <c r="S425" s="40"/>
      <c r="T425" s="40"/>
      <c r="U425" s="21">
        <f t="shared" si="42"/>
        <v>6</v>
      </c>
      <c r="V425" s="30">
        <v>6000</v>
      </c>
      <c r="W425" s="21">
        <v>0</v>
      </c>
      <c r="X425" s="21">
        <f t="shared" si="43"/>
        <v>0</v>
      </c>
    </row>
    <row r="426" spans="1:24" ht="14.25" customHeight="1" x14ac:dyDescent="0.2">
      <c r="A426" s="13"/>
      <c r="B426" s="44" t="s">
        <v>40</v>
      </c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27">
        <v>1003</v>
      </c>
      <c r="O426" s="28" t="s">
        <v>54</v>
      </c>
      <c r="P426" s="29" t="s">
        <v>39</v>
      </c>
      <c r="Q426" s="40"/>
      <c r="R426" s="40"/>
      <c r="S426" s="40"/>
      <c r="T426" s="40"/>
      <c r="U426" s="21">
        <f t="shared" si="42"/>
        <v>6</v>
      </c>
      <c r="V426" s="30">
        <v>6000</v>
      </c>
      <c r="W426" s="21">
        <v>0</v>
      </c>
      <c r="X426" s="21">
        <f t="shared" si="43"/>
        <v>0</v>
      </c>
    </row>
    <row r="427" spans="1:24" ht="12.75" customHeight="1" x14ac:dyDescent="0.2">
      <c r="A427" s="13"/>
      <c r="B427" s="45" t="s">
        <v>53</v>
      </c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3"/>
      <c r="N427" s="18">
        <v>1004</v>
      </c>
      <c r="O427" s="19" t="s">
        <v>1</v>
      </c>
      <c r="P427" s="20" t="s">
        <v>0</v>
      </c>
      <c r="Q427" s="48"/>
      <c r="R427" s="48"/>
      <c r="S427" s="48"/>
      <c r="T427" s="48"/>
      <c r="U427" s="21">
        <f t="shared" si="42"/>
        <v>748.3</v>
      </c>
      <c r="V427" s="22">
        <v>748300</v>
      </c>
      <c r="W427" s="21">
        <v>682.4</v>
      </c>
      <c r="X427" s="21">
        <f t="shared" si="43"/>
        <v>91.193371642389423</v>
      </c>
    </row>
    <row r="428" spans="1:24" ht="24" customHeight="1" x14ac:dyDescent="0.2">
      <c r="A428" s="13"/>
      <c r="B428" s="47" t="s">
        <v>52</v>
      </c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23">
        <v>1004</v>
      </c>
      <c r="O428" s="24" t="s">
        <v>51</v>
      </c>
      <c r="P428" s="25" t="s">
        <v>0</v>
      </c>
      <c r="Q428" s="46"/>
      <c r="R428" s="46"/>
      <c r="S428" s="46"/>
      <c r="T428" s="46"/>
      <c r="U428" s="21">
        <f t="shared" si="42"/>
        <v>748.3</v>
      </c>
      <c r="V428" s="26">
        <v>748300</v>
      </c>
      <c r="W428" s="21">
        <v>682.4</v>
      </c>
      <c r="X428" s="21">
        <f t="shared" si="43"/>
        <v>91.193371642389423</v>
      </c>
    </row>
    <row r="429" spans="1:24" ht="24" customHeight="1" x14ac:dyDescent="0.2">
      <c r="A429" s="13"/>
      <c r="B429" s="41" t="s">
        <v>50</v>
      </c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3"/>
      <c r="N429" s="23">
        <v>1004</v>
      </c>
      <c r="O429" s="24" t="s">
        <v>49</v>
      </c>
      <c r="P429" s="25" t="s">
        <v>0</v>
      </c>
      <c r="Q429" s="46"/>
      <c r="R429" s="46"/>
      <c r="S429" s="46"/>
      <c r="T429" s="46"/>
      <c r="U429" s="21">
        <f t="shared" si="42"/>
        <v>748.3</v>
      </c>
      <c r="V429" s="26">
        <v>748300</v>
      </c>
      <c r="W429" s="21">
        <v>682.4</v>
      </c>
      <c r="X429" s="21">
        <f t="shared" si="43"/>
        <v>91.193371642389423</v>
      </c>
    </row>
    <row r="430" spans="1:24" ht="17.25" customHeight="1" x14ac:dyDescent="0.2">
      <c r="A430" s="13"/>
      <c r="B430" s="41" t="s">
        <v>48</v>
      </c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3"/>
      <c r="N430" s="23">
        <v>1004</v>
      </c>
      <c r="O430" s="24" t="s">
        <v>47</v>
      </c>
      <c r="P430" s="25" t="s">
        <v>0</v>
      </c>
      <c r="Q430" s="46"/>
      <c r="R430" s="46"/>
      <c r="S430" s="46"/>
      <c r="T430" s="46"/>
      <c r="U430" s="21">
        <f t="shared" si="42"/>
        <v>499.4</v>
      </c>
      <c r="V430" s="26">
        <v>499400</v>
      </c>
      <c r="W430" s="21">
        <v>463.4</v>
      </c>
      <c r="X430" s="21">
        <f t="shared" si="43"/>
        <v>92.791349619543453</v>
      </c>
    </row>
    <row r="431" spans="1:24" ht="36" customHeight="1" x14ac:dyDescent="0.2">
      <c r="A431" s="13"/>
      <c r="B431" s="41" t="s">
        <v>43</v>
      </c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3"/>
      <c r="N431" s="23">
        <v>1004</v>
      </c>
      <c r="O431" s="24" t="s">
        <v>46</v>
      </c>
      <c r="P431" s="25" t="s">
        <v>0</v>
      </c>
      <c r="Q431" s="46"/>
      <c r="R431" s="46"/>
      <c r="S431" s="46"/>
      <c r="T431" s="46"/>
      <c r="U431" s="21">
        <f t="shared" si="42"/>
        <v>499.4</v>
      </c>
      <c r="V431" s="26">
        <v>499400</v>
      </c>
      <c r="W431" s="21">
        <v>463.4</v>
      </c>
      <c r="X431" s="21">
        <f t="shared" si="43"/>
        <v>92.791349619543453</v>
      </c>
    </row>
    <row r="432" spans="1:24" ht="15" customHeight="1" x14ac:dyDescent="0.2">
      <c r="A432" s="13"/>
      <c r="B432" s="44" t="s">
        <v>42</v>
      </c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27">
        <v>1004</v>
      </c>
      <c r="O432" s="28" t="s">
        <v>46</v>
      </c>
      <c r="P432" s="29" t="s">
        <v>41</v>
      </c>
      <c r="Q432" s="40"/>
      <c r="R432" s="40"/>
      <c r="S432" s="40"/>
      <c r="T432" s="40"/>
      <c r="U432" s="21">
        <f t="shared" si="42"/>
        <v>499.4</v>
      </c>
      <c r="V432" s="30">
        <v>499400</v>
      </c>
      <c r="W432" s="21">
        <v>463.4</v>
      </c>
      <c r="X432" s="21">
        <f t="shared" si="43"/>
        <v>92.791349619543453</v>
      </c>
    </row>
    <row r="433" spans="1:25" ht="13.5" customHeight="1" x14ac:dyDescent="0.2">
      <c r="A433" s="13"/>
      <c r="B433" s="44" t="s">
        <v>40</v>
      </c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27">
        <v>1004</v>
      </c>
      <c r="O433" s="28" t="s">
        <v>46</v>
      </c>
      <c r="P433" s="29" t="s">
        <v>39</v>
      </c>
      <c r="Q433" s="40"/>
      <c r="R433" s="40"/>
      <c r="S433" s="40"/>
      <c r="T433" s="40"/>
      <c r="U433" s="21">
        <f t="shared" si="42"/>
        <v>499.4</v>
      </c>
      <c r="V433" s="30">
        <v>499400</v>
      </c>
      <c r="W433" s="21">
        <v>463.4</v>
      </c>
      <c r="X433" s="21">
        <f t="shared" si="43"/>
        <v>92.791349619543453</v>
      </c>
    </row>
    <row r="434" spans="1:25" ht="24.75" customHeight="1" x14ac:dyDescent="0.2">
      <c r="A434" s="13"/>
      <c r="B434" s="41" t="s">
        <v>45</v>
      </c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3"/>
      <c r="N434" s="23">
        <v>1004</v>
      </c>
      <c r="O434" s="24" t="s">
        <v>44</v>
      </c>
      <c r="P434" s="25" t="s">
        <v>0</v>
      </c>
      <c r="Q434" s="46"/>
      <c r="R434" s="46"/>
      <c r="S434" s="46"/>
      <c r="T434" s="46"/>
      <c r="U434" s="21">
        <f t="shared" si="42"/>
        <v>248.9</v>
      </c>
      <c r="V434" s="26">
        <v>248900</v>
      </c>
      <c r="W434" s="21">
        <v>219</v>
      </c>
      <c r="X434" s="21">
        <f t="shared" si="43"/>
        <v>87.987143431096825</v>
      </c>
    </row>
    <row r="435" spans="1:25" ht="36.75" customHeight="1" x14ac:dyDescent="0.2">
      <c r="A435" s="13"/>
      <c r="B435" s="41" t="s">
        <v>43</v>
      </c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3"/>
      <c r="N435" s="23">
        <v>1004</v>
      </c>
      <c r="O435" s="24" t="s">
        <v>34</v>
      </c>
      <c r="P435" s="25" t="s">
        <v>0</v>
      </c>
      <c r="Q435" s="46"/>
      <c r="R435" s="46"/>
      <c r="S435" s="46"/>
      <c r="T435" s="46"/>
      <c r="U435" s="21">
        <f t="shared" si="42"/>
        <v>248.9</v>
      </c>
      <c r="V435" s="26">
        <v>248900</v>
      </c>
      <c r="W435" s="21">
        <v>219</v>
      </c>
      <c r="X435" s="21">
        <f t="shared" si="43"/>
        <v>87.987143431096825</v>
      </c>
    </row>
    <row r="436" spans="1:25" ht="15.75" customHeight="1" x14ac:dyDescent="0.2">
      <c r="A436" s="13"/>
      <c r="B436" s="44" t="s">
        <v>42</v>
      </c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27">
        <v>1004</v>
      </c>
      <c r="O436" s="28" t="s">
        <v>34</v>
      </c>
      <c r="P436" s="29" t="s">
        <v>41</v>
      </c>
      <c r="Q436" s="40"/>
      <c r="R436" s="40"/>
      <c r="S436" s="40"/>
      <c r="T436" s="40"/>
      <c r="U436" s="21">
        <f t="shared" si="42"/>
        <v>224.9</v>
      </c>
      <c r="V436" s="30">
        <v>224900</v>
      </c>
      <c r="W436" s="21">
        <v>195</v>
      </c>
      <c r="X436" s="21">
        <f t="shared" si="43"/>
        <v>86.705202312138724</v>
      </c>
    </row>
    <row r="437" spans="1:25" ht="14.25" customHeight="1" x14ac:dyDescent="0.2">
      <c r="A437" s="13"/>
      <c r="B437" s="44" t="s">
        <v>40</v>
      </c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27">
        <v>1004</v>
      </c>
      <c r="O437" s="28" t="s">
        <v>34</v>
      </c>
      <c r="P437" s="29" t="s">
        <v>39</v>
      </c>
      <c r="Q437" s="40"/>
      <c r="R437" s="40"/>
      <c r="S437" s="40"/>
      <c r="T437" s="40"/>
      <c r="U437" s="21">
        <f t="shared" si="42"/>
        <v>224.9</v>
      </c>
      <c r="V437" s="30">
        <v>224900</v>
      </c>
      <c r="W437" s="21">
        <v>195</v>
      </c>
      <c r="X437" s="21">
        <f t="shared" si="43"/>
        <v>86.705202312138724</v>
      </c>
    </row>
    <row r="438" spans="1:25" ht="26.25" customHeight="1" x14ac:dyDescent="0.2">
      <c r="A438" s="13"/>
      <c r="B438" s="44" t="s">
        <v>38</v>
      </c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27">
        <v>1004</v>
      </c>
      <c r="O438" s="28" t="s">
        <v>34</v>
      </c>
      <c r="P438" s="29" t="s">
        <v>37</v>
      </c>
      <c r="Q438" s="40"/>
      <c r="R438" s="40"/>
      <c r="S438" s="40"/>
      <c r="T438" s="40"/>
      <c r="U438" s="21">
        <f t="shared" si="42"/>
        <v>24</v>
      </c>
      <c r="V438" s="30">
        <v>24000</v>
      </c>
      <c r="W438" s="21">
        <v>24</v>
      </c>
      <c r="X438" s="21">
        <f t="shared" si="43"/>
        <v>100</v>
      </c>
    </row>
    <row r="439" spans="1:25" ht="12.75" customHeight="1" x14ac:dyDescent="0.2">
      <c r="A439" s="13"/>
      <c r="B439" s="44" t="s">
        <v>36</v>
      </c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27">
        <v>1004</v>
      </c>
      <c r="O439" s="28" t="s">
        <v>34</v>
      </c>
      <c r="P439" s="29" t="s">
        <v>35</v>
      </c>
      <c r="Q439" s="40"/>
      <c r="R439" s="40"/>
      <c r="S439" s="40"/>
      <c r="T439" s="40"/>
      <c r="U439" s="21">
        <f t="shared" si="42"/>
        <v>24</v>
      </c>
      <c r="V439" s="30">
        <v>24000</v>
      </c>
      <c r="W439" s="21">
        <v>24</v>
      </c>
      <c r="X439" s="21">
        <f t="shared" si="43"/>
        <v>100</v>
      </c>
    </row>
    <row r="440" spans="1:25" ht="15" customHeight="1" x14ac:dyDescent="0.2">
      <c r="A440" s="13"/>
      <c r="B440" s="50" t="s">
        <v>33</v>
      </c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33">
        <v>1100</v>
      </c>
      <c r="O440" s="34" t="s">
        <v>1</v>
      </c>
      <c r="P440" s="35" t="s">
        <v>0</v>
      </c>
      <c r="Q440" s="49"/>
      <c r="R440" s="49"/>
      <c r="S440" s="49"/>
      <c r="T440" s="49"/>
      <c r="U440" s="36">
        <f t="shared" si="42"/>
        <v>1711.8</v>
      </c>
      <c r="V440" s="37">
        <v>1711800</v>
      </c>
      <c r="W440" s="36">
        <v>1585.7</v>
      </c>
      <c r="X440" s="36">
        <f t="shared" si="43"/>
        <v>92.633485220236011</v>
      </c>
      <c r="Y440" s="39"/>
    </row>
    <row r="441" spans="1:25" ht="14.25" customHeight="1" x14ac:dyDescent="0.2">
      <c r="A441" s="13"/>
      <c r="B441" s="45" t="s">
        <v>32</v>
      </c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3"/>
      <c r="N441" s="18">
        <v>1101</v>
      </c>
      <c r="O441" s="19" t="s">
        <v>1</v>
      </c>
      <c r="P441" s="20" t="s">
        <v>0</v>
      </c>
      <c r="Q441" s="48"/>
      <c r="R441" s="48"/>
      <c r="S441" s="48"/>
      <c r="T441" s="48"/>
      <c r="U441" s="21">
        <f t="shared" si="42"/>
        <v>1711.8</v>
      </c>
      <c r="V441" s="22">
        <v>1711800</v>
      </c>
      <c r="W441" s="21">
        <v>1585.7</v>
      </c>
      <c r="X441" s="21">
        <f t="shared" si="43"/>
        <v>92.633485220236011</v>
      </c>
    </row>
    <row r="442" spans="1:25" ht="34.5" customHeight="1" x14ac:dyDescent="0.2">
      <c r="A442" s="13"/>
      <c r="B442" s="47" t="s">
        <v>31</v>
      </c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23">
        <v>1101</v>
      </c>
      <c r="O442" s="24" t="s">
        <v>30</v>
      </c>
      <c r="P442" s="25" t="s">
        <v>0</v>
      </c>
      <c r="Q442" s="46"/>
      <c r="R442" s="46"/>
      <c r="S442" s="46"/>
      <c r="T442" s="46"/>
      <c r="U442" s="21">
        <f t="shared" si="42"/>
        <v>1711.8</v>
      </c>
      <c r="V442" s="26">
        <v>1711800</v>
      </c>
      <c r="W442" s="21">
        <v>1585.7</v>
      </c>
      <c r="X442" s="21">
        <f t="shared" si="43"/>
        <v>92.633485220236011</v>
      </c>
    </row>
    <row r="443" spans="1:25" ht="15" customHeight="1" x14ac:dyDescent="0.2">
      <c r="A443" s="13"/>
      <c r="B443" s="41" t="s">
        <v>29</v>
      </c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3"/>
      <c r="N443" s="23">
        <v>1101</v>
      </c>
      <c r="O443" s="24" t="s">
        <v>28</v>
      </c>
      <c r="P443" s="25" t="s">
        <v>0</v>
      </c>
      <c r="Q443" s="46"/>
      <c r="R443" s="46"/>
      <c r="S443" s="46"/>
      <c r="T443" s="46"/>
      <c r="U443" s="21">
        <f t="shared" si="42"/>
        <v>292.2</v>
      </c>
      <c r="V443" s="26">
        <v>292200</v>
      </c>
      <c r="W443" s="21">
        <v>200</v>
      </c>
      <c r="X443" s="21">
        <f t="shared" si="43"/>
        <v>68.446269678302542</v>
      </c>
    </row>
    <row r="444" spans="1:25" ht="24.75" customHeight="1" x14ac:dyDescent="0.2">
      <c r="A444" s="13"/>
      <c r="B444" s="41" t="s">
        <v>27</v>
      </c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3"/>
      <c r="N444" s="23">
        <v>1101</v>
      </c>
      <c r="O444" s="24" t="s">
        <v>26</v>
      </c>
      <c r="P444" s="25" t="s">
        <v>0</v>
      </c>
      <c r="Q444" s="46"/>
      <c r="R444" s="46"/>
      <c r="S444" s="46"/>
      <c r="T444" s="46"/>
      <c r="U444" s="21">
        <f t="shared" si="42"/>
        <v>292.2</v>
      </c>
      <c r="V444" s="26">
        <v>292200</v>
      </c>
      <c r="W444" s="21">
        <v>200</v>
      </c>
      <c r="X444" s="21">
        <f t="shared" si="43"/>
        <v>68.446269678302542</v>
      </c>
    </row>
    <row r="445" spans="1:25" ht="21.75" customHeight="1" x14ac:dyDescent="0.2">
      <c r="A445" s="13"/>
      <c r="B445" s="44" t="s">
        <v>22</v>
      </c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27">
        <v>1101</v>
      </c>
      <c r="O445" s="28" t="s">
        <v>26</v>
      </c>
      <c r="P445" s="29" t="s">
        <v>21</v>
      </c>
      <c r="Q445" s="40"/>
      <c r="R445" s="40"/>
      <c r="S445" s="40"/>
      <c r="T445" s="40"/>
      <c r="U445" s="21">
        <f t="shared" si="42"/>
        <v>292.2</v>
      </c>
      <c r="V445" s="30">
        <v>292200</v>
      </c>
      <c r="W445" s="21">
        <v>200</v>
      </c>
      <c r="X445" s="21">
        <f t="shared" si="43"/>
        <v>68.446269678302542</v>
      </c>
    </row>
    <row r="446" spans="1:25" ht="24.75" customHeight="1" x14ac:dyDescent="0.2">
      <c r="A446" s="13"/>
      <c r="B446" s="44" t="s">
        <v>20</v>
      </c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27">
        <v>1101</v>
      </c>
      <c r="O446" s="28" t="s">
        <v>26</v>
      </c>
      <c r="P446" s="29" t="s">
        <v>19</v>
      </c>
      <c r="Q446" s="40"/>
      <c r="R446" s="40"/>
      <c r="S446" s="40"/>
      <c r="T446" s="40"/>
      <c r="U446" s="21">
        <f t="shared" si="42"/>
        <v>292.2</v>
      </c>
      <c r="V446" s="30">
        <v>292200</v>
      </c>
      <c r="W446" s="21">
        <v>200</v>
      </c>
      <c r="X446" s="21">
        <f t="shared" si="43"/>
        <v>68.446269678302542</v>
      </c>
    </row>
    <row r="447" spans="1:25" ht="14.25" customHeight="1" x14ac:dyDescent="0.2">
      <c r="A447" s="13"/>
      <c r="B447" s="41" t="s">
        <v>25</v>
      </c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3"/>
      <c r="N447" s="23">
        <v>1101</v>
      </c>
      <c r="O447" s="24" t="s">
        <v>24</v>
      </c>
      <c r="P447" s="25" t="s">
        <v>0</v>
      </c>
      <c r="Q447" s="46"/>
      <c r="R447" s="46"/>
      <c r="S447" s="46"/>
      <c r="T447" s="46"/>
      <c r="U447" s="21">
        <f t="shared" ref="U447:U458" si="44">V447/1000</f>
        <v>1419.6</v>
      </c>
      <c r="V447" s="26">
        <v>1419600</v>
      </c>
      <c r="W447" s="21">
        <v>1385.7</v>
      </c>
      <c r="X447" s="21">
        <f t="shared" si="43"/>
        <v>97.61200338123416</v>
      </c>
    </row>
    <row r="448" spans="1:25" ht="38.25" customHeight="1" x14ac:dyDescent="0.2">
      <c r="A448" s="13"/>
      <c r="B448" s="41" t="s">
        <v>23</v>
      </c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3"/>
      <c r="N448" s="23">
        <v>1101</v>
      </c>
      <c r="O448" s="24" t="s">
        <v>18</v>
      </c>
      <c r="P448" s="25" t="s">
        <v>0</v>
      </c>
      <c r="Q448" s="46"/>
      <c r="R448" s="46"/>
      <c r="S448" s="46"/>
      <c r="T448" s="46"/>
      <c r="U448" s="21">
        <f t="shared" si="44"/>
        <v>1419.6</v>
      </c>
      <c r="V448" s="26">
        <v>1419600</v>
      </c>
      <c r="W448" s="21">
        <v>1385.7</v>
      </c>
      <c r="X448" s="21">
        <f t="shared" si="43"/>
        <v>97.61200338123416</v>
      </c>
    </row>
    <row r="449" spans="1:25" ht="24.75" customHeight="1" x14ac:dyDescent="0.2">
      <c r="A449" s="13"/>
      <c r="B449" s="44" t="s">
        <v>22</v>
      </c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27">
        <v>1101</v>
      </c>
      <c r="O449" s="28" t="s">
        <v>18</v>
      </c>
      <c r="P449" s="29" t="s">
        <v>21</v>
      </c>
      <c r="Q449" s="40"/>
      <c r="R449" s="40"/>
      <c r="S449" s="40"/>
      <c r="T449" s="40"/>
      <c r="U449" s="21">
        <f t="shared" si="44"/>
        <v>1419.6</v>
      </c>
      <c r="V449" s="30">
        <v>1419600</v>
      </c>
      <c r="W449" s="21">
        <v>1385.7</v>
      </c>
      <c r="X449" s="21">
        <f t="shared" si="43"/>
        <v>97.61200338123416</v>
      </c>
    </row>
    <row r="450" spans="1:25" ht="24" customHeight="1" x14ac:dyDescent="0.2">
      <c r="A450" s="13"/>
      <c r="B450" s="44" t="s">
        <v>20</v>
      </c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27">
        <v>1101</v>
      </c>
      <c r="O450" s="28" t="s">
        <v>18</v>
      </c>
      <c r="P450" s="29" t="s">
        <v>19</v>
      </c>
      <c r="Q450" s="40"/>
      <c r="R450" s="40"/>
      <c r="S450" s="40"/>
      <c r="T450" s="40"/>
      <c r="U450" s="21">
        <f t="shared" si="44"/>
        <v>1419.6</v>
      </c>
      <c r="V450" s="30">
        <v>1419600</v>
      </c>
      <c r="W450" s="21">
        <v>1385.7</v>
      </c>
      <c r="X450" s="21">
        <f t="shared" si="43"/>
        <v>97.61200338123416</v>
      </c>
    </row>
    <row r="451" spans="1:25" ht="23.25" customHeight="1" x14ac:dyDescent="0.2">
      <c r="A451" s="13"/>
      <c r="B451" s="50" t="s">
        <v>17</v>
      </c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33">
        <v>1300</v>
      </c>
      <c r="O451" s="34" t="s">
        <v>1</v>
      </c>
      <c r="P451" s="35" t="s">
        <v>0</v>
      </c>
      <c r="Q451" s="49"/>
      <c r="R451" s="49"/>
      <c r="S451" s="49"/>
      <c r="T451" s="49"/>
      <c r="U451" s="36">
        <f t="shared" si="44"/>
        <v>241.12200000000001</v>
      </c>
      <c r="V451" s="37">
        <v>241122</v>
      </c>
      <c r="W451" s="36">
        <v>240.2</v>
      </c>
      <c r="X451" s="36">
        <f t="shared" ref="X451:X458" si="45">W451/U451*100</f>
        <v>99.617620955366988</v>
      </c>
      <c r="Y451" s="39"/>
    </row>
    <row r="452" spans="1:25" ht="23.25" customHeight="1" x14ac:dyDescent="0.2">
      <c r="A452" s="13"/>
      <c r="B452" s="45" t="s">
        <v>16</v>
      </c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3"/>
      <c r="N452" s="18">
        <v>1301</v>
      </c>
      <c r="O452" s="19" t="s">
        <v>1</v>
      </c>
      <c r="P452" s="20" t="s">
        <v>0</v>
      </c>
      <c r="Q452" s="48"/>
      <c r="R452" s="48"/>
      <c r="S452" s="48"/>
      <c r="T452" s="48"/>
      <c r="U452" s="21">
        <f t="shared" si="44"/>
        <v>241.12200000000001</v>
      </c>
      <c r="V452" s="22">
        <v>241122</v>
      </c>
      <c r="W452" s="21">
        <v>240.2</v>
      </c>
      <c r="X452" s="21">
        <f t="shared" si="45"/>
        <v>99.617620955366988</v>
      </c>
    </row>
    <row r="453" spans="1:25" ht="45.75" customHeight="1" x14ac:dyDescent="0.2">
      <c r="A453" s="13"/>
      <c r="B453" s="47" t="s">
        <v>9</v>
      </c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23">
        <v>1301</v>
      </c>
      <c r="O453" s="24" t="s">
        <v>8</v>
      </c>
      <c r="P453" s="25" t="s">
        <v>0</v>
      </c>
      <c r="Q453" s="46"/>
      <c r="R453" s="46"/>
      <c r="S453" s="46"/>
      <c r="T453" s="46"/>
      <c r="U453" s="21">
        <f t="shared" si="44"/>
        <v>241.12200000000001</v>
      </c>
      <c r="V453" s="26">
        <v>241122</v>
      </c>
      <c r="W453" s="21">
        <v>240.2</v>
      </c>
      <c r="X453" s="21">
        <f t="shared" si="45"/>
        <v>99.617620955366988</v>
      </c>
    </row>
    <row r="454" spans="1:25" ht="20.25" customHeight="1" x14ac:dyDescent="0.2">
      <c r="A454" s="13"/>
      <c r="B454" s="41" t="s">
        <v>7</v>
      </c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3"/>
      <c r="N454" s="23">
        <v>1301</v>
      </c>
      <c r="O454" s="24" t="s">
        <v>6</v>
      </c>
      <c r="P454" s="25" t="s">
        <v>0</v>
      </c>
      <c r="Q454" s="46"/>
      <c r="R454" s="46"/>
      <c r="S454" s="46"/>
      <c r="T454" s="46"/>
      <c r="U454" s="21">
        <f t="shared" si="44"/>
        <v>241.12200000000001</v>
      </c>
      <c r="V454" s="26">
        <v>241122</v>
      </c>
      <c r="W454" s="21">
        <v>240.2</v>
      </c>
      <c r="X454" s="21">
        <f t="shared" si="45"/>
        <v>99.617620955366988</v>
      </c>
    </row>
    <row r="455" spans="1:25" ht="12.75" customHeight="1" x14ac:dyDescent="0.2">
      <c r="A455" s="13"/>
      <c r="B455" s="41" t="s">
        <v>15</v>
      </c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3"/>
      <c r="N455" s="23">
        <v>1301</v>
      </c>
      <c r="O455" s="24" t="s">
        <v>11</v>
      </c>
      <c r="P455" s="25" t="s">
        <v>0</v>
      </c>
      <c r="Q455" s="46"/>
      <c r="R455" s="46"/>
      <c r="S455" s="46"/>
      <c r="T455" s="46"/>
      <c r="U455" s="21">
        <f t="shared" si="44"/>
        <v>241.12200000000001</v>
      </c>
      <c r="V455" s="26">
        <v>241122</v>
      </c>
      <c r="W455" s="21">
        <v>240.2</v>
      </c>
      <c r="X455" s="21">
        <f t="shared" si="45"/>
        <v>99.617620955366988</v>
      </c>
    </row>
    <row r="456" spans="1:25" ht="15" customHeight="1" x14ac:dyDescent="0.2">
      <c r="A456" s="13"/>
      <c r="B456" s="44" t="s">
        <v>12</v>
      </c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27">
        <v>1301</v>
      </c>
      <c r="O456" s="28" t="s">
        <v>11</v>
      </c>
      <c r="P456" s="29" t="s">
        <v>14</v>
      </c>
      <c r="Q456" s="40"/>
      <c r="R456" s="40"/>
      <c r="S456" s="40"/>
      <c r="T456" s="40"/>
      <c r="U456" s="21">
        <f t="shared" si="44"/>
        <v>241.12200000000001</v>
      </c>
      <c r="V456" s="30">
        <v>241122</v>
      </c>
      <c r="W456" s="21">
        <v>240.2</v>
      </c>
      <c r="X456" s="21">
        <f t="shared" si="45"/>
        <v>99.617620955366988</v>
      </c>
    </row>
    <row r="457" spans="1:25" ht="12.75" customHeight="1" x14ac:dyDescent="0.2">
      <c r="A457" s="13"/>
      <c r="B457" s="44" t="s">
        <v>13</v>
      </c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27">
        <v>1301</v>
      </c>
      <c r="O457" s="28" t="s">
        <v>11</v>
      </c>
      <c r="P457" s="29" t="s">
        <v>10</v>
      </c>
      <c r="Q457" s="40"/>
      <c r="R457" s="40"/>
      <c r="S457" s="40"/>
      <c r="T457" s="40"/>
      <c r="U457" s="21">
        <f t="shared" si="44"/>
        <v>241.12200000000001</v>
      </c>
      <c r="V457" s="30">
        <v>241122</v>
      </c>
      <c r="W457" s="21">
        <v>240.2</v>
      </c>
      <c r="X457" s="21">
        <f t="shared" si="45"/>
        <v>99.617620955366988</v>
      </c>
    </row>
    <row r="458" spans="1:25" ht="15" customHeight="1" x14ac:dyDescent="0.25">
      <c r="A458" s="2"/>
      <c r="B458" s="67" t="s">
        <v>355</v>
      </c>
      <c r="C458" s="68"/>
      <c r="D458" s="68"/>
      <c r="E458" s="68"/>
      <c r="F458" s="68"/>
      <c r="G458" s="69"/>
      <c r="H458" s="4"/>
      <c r="I458" s="4"/>
      <c r="J458" s="4"/>
      <c r="K458" s="4"/>
      <c r="L458" s="4"/>
      <c r="M458" s="4"/>
      <c r="N458" s="70">
        <v>0</v>
      </c>
      <c r="O458" s="71"/>
      <c r="P458" s="72"/>
      <c r="Q458" s="6"/>
      <c r="R458" s="6"/>
      <c r="S458" s="6"/>
      <c r="T458" s="6"/>
      <c r="U458" s="14">
        <f t="shared" si="44"/>
        <v>372829.4584</v>
      </c>
      <c r="V458" s="5">
        <v>372829458.39999998</v>
      </c>
      <c r="W458" s="21">
        <v>342171.8</v>
      </c>
      <c r="X458" s="21">
        <f t="shared" si="45"/>
        <v>91.777028958074411</v>
      </c>
    </row>
    <row r="459" spans="1:25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</sheetData>
  <mergeCells count="911">
    <mergeCell ref="B456:M456"/>
    <mergeCell ref="B457:M457"/>
    <mergeCell ref="B353:M353"/>
    <mergeCell ref="B458:G458"/>
    <mergeCell ref="N458:P458"/>
    <mergeCell ref="B443:M443"/>
    <mergeCell ref="B444:M444"/>
    <mergeCell ref="B448:M448"/>
    <mergeCell ref="B452:M452"/>
    <mergeCell ref="B455:M455"/>
    <mergeCell ref="B429:M429"/>
    <mergeCell ref="B282:M282"/>
    <mergeCell ref="B441:M441"/>
    <mergeCell ref="B451:M451"/>
    <mergeCell ref="B403:M403"/>
    <mergeCell ref="B425:M425"/>
    <mergeCell ref="B392:M392"/>
    <mergeCell ref="B356:M356"/>
    <mergeCell ref="B355:M355"/>
    <mergeCell ref="B337:M337"/>
    <mergeCell ref="B271:M271"/>
    <mergeCell ref="B262:M262"/>
    <mergeCell ref="B265:M265"/>
    <mergeCell ref="B338:M338"/>
    <mergeCell ref="B347:M347"/>
    <mergeCell ref="B351:M351"/>
    <mergeCell ref="B352:M352"/>
    <mergeCell ref="B290:M290"/>
    <mergeCell ref="B357:M357"/>
    <mergeCell ref="B311:M311"/>
    <mergeCell ref="B315:M315"/>
    <mergeCell ref="B349:M349"/>
    <mergeCell ref="B297:M297"/>
    <mergeCell ref="B254:M254"/>
    <mergeCell ref="B151:M151"/>
    <mergeCell ref="B215:M215"/>
    <mergeCell ref="B198:M198"/>
    <mergeCell ref="B240:M240"/>
    <mergeCell ref="B229:M229"/>
    <mergeCell ref="B178:M178"/>
    <mergeCell ref="B261:M261"/>
    <mergeCell ref="B270:M270"/>
    <mergeCell ref="B269:M269"/>
    <mergeCell ref="B263:M263"/>
    <mergeCell ref="B266:M266"/>
    <mergeCell ref="B147:M147"/>
    <mergeCell ref="Q147:T147"/>
    <mergeCell ref="B111:M111"/>
    <mergeCell ref="Q111:T111"/>
    <mergeCell ref="Q116:T116"/>
    <mergeCell ref="B121:M121"/>
    <mergeCell ref="Q121:T121"/>
    <mergeCell ref="B8:J8"/>
    <mergeCell ref="B10:M10"/>
    <mergeCell ref="B12:M12"/>
    <mergeCell ref="B13:M13"/>
    <mergeCell ref="B101:M101"/>
    <mergeCell ref="B104:M104"/>
    <mergeCell ref="B102:M102"/>
    <mergeCell ref="B24:M24"/>
    <mergeCell ref="B14:M14"/>
    <mergeCell ref="B47:M47"/>
    <mergeCell ref="B134:M134"/>
    <mergeCell ref="B135:M135"/>
    <mergeCell ref="Q11:T11"/>
    <mergeCell ref="B98:M98"/>
    <mergeCell ref="B100:M100"/>
    <mergeCell ref="B108:M108"/>
    <mergeCell ref="B103:M103"/>
    <mergeCell ref="Q143:T143"/>
    <mergeCell ref="B117:M117"/>
    <mergeCell ref="B118:M118"/>
    <mergeCell ref="Q118:T118"/>
    <mergeCell ref="Q142:T142"/>
    <mergeCell ref="B141:M141"/>
    <mergeCell ref="B140:M140"/>
    <mergeCell ref="Q125:T125"/>
    <mergeCell ref="B127:M127"/>
    <mergeCell ref="Q140:T140"/>
    <mergeCell ref="B139:M139"/>
    <mergeCell ref="B129:M129"/>
    <mergeCell ref="B122:M122"/>
    <mergeCell ref="B123:M123"/>
    <mergeCell ref="B2:X2"/>
    <mergeCell ref="B16:M16"/>
    <mergeCell ref="B18:M18"/>
    <mergeCell ref="B19:M19"/>
    <mergeCell ref="U5:U7"/>
    <mergeCell ref="V5:V7"/>
    <mergeCell ref="W5:W7"/>
    <mergeCell ref="X5:X7"/>
    <mergeCell ref="N5:P6"/>
    <mergeCell ref="B9:M9"/>
    <mergeCell ref="K5:K7"/>
    <mergeCell ref="L5:L7"/>
    <mergeCell ref="Q12:T12"/>
    <mergeCell ref="B17:M17"/>
    <mergeCell ref="M5:M7"/>
    <mergeCell ref="B11:M11"/>
    <mergeCell ref="Q9:T9"/>
    <mergeCell ref="Q13:T13"/>
    <mergeCell ref="Q10:T10"/>
    <mergeCell ref="B5:J7"/>
    <mergeCell ref="Q19:T19"/>
    <mergeCell ref="B165:M165"/>
    <mergeCell ref="B154:M154"/>
    <mergeCell ref="Q154:T154"/>
    <mergeCell ref="B162:M162"/>
    <mergeCell ref="Q162:T162"/>
    <mergeCell ref="B164:M164"/>
    <mergeCell ref="Q187:T187"/>
    <mergeCell ref="B186:M186"/>
    <mergeCell ref="B170:M170"/>
    <mergeCell ref="B176:M176"/>
    <mergeCell ref="Q183:T183"/>
    <mergeCell ref="Q176:T176"/>
    <mergeCell ref="Q182:T182"/>
    <mergeCell ref="Q179:T179"/>
    <mergeCell ref="B174:M174"/>
    <mergeCell ref="Q338:T338"/>
    <mergeCell ref="B341:M341"/>
    <mergeCell ref="B348:M348"/>
    <mergeCell ref="B346:M346"/>
    <mergeCell ref="B340:M340"/>
    <mergeCell ref="Q340:T340"/>
    <mergeCell ref="Q349:T349"/>
    <mergeCell ref="Q215:T215"/>
    <mergeCell ref="B211:M211"/>
    <mergeCell ref="Q298:T298"/>
    <mergeCell ref="B252:M252"/>
    <mergeCell ref="Q252:T252"/>
    <mergeCell ref="B293:M293"/>
    <mergeCell ref="Q293:T293"/>
    <mergeCell ref="Q216:T216"/>
    <mergeCell ref="B334:M334"/>
    <mergeCell ref="Q226:T226"/>
    <mergeCell ref="Q212:T212"/>
    <mergeCell ref="B216:M216"/>
    <mergeCell ref="B223:M223"/>
    <mergeCell ref="B218:M218"/>
    <mergeCell ref="B226:M226"/>
    <mergeCell ref="Q223:T223"/>
    <mergeCell ref="B287:M287"/>
    <mergeCell ref="B36:M36"/>
    <mergeCell ref="Q36:T36"/>
    <mergeCell ref="Q48:T48"/>
    <mergeCell ref="Q80:T80"/>
    <mergeCell ref="B84:M84"/>
    <mergeCell ref="Q127:T127"/>
    <mergeCell ref="Q59:T59"/>
    <mergeCell ref="Q100:T100"/>
    <mergeCell ref="Q66:T66"/>
    <mergeCell ref="Q72:T72"/>
    <mergeCell ref="Q92:T92"/>
    <mergeCell ref="Q98:T98"/>
    <mergeCell ref="Q73:T73"/>
    <mergeCell ref="Q110:T110"/>
    <mergeCell ref="Q105:T105"/>
    <mergeCell ref="Q96:T96"/>
    <mergeCell ref="Q70:T70"/>
    <mergeCell ref="Q71:T71"/>
    <mergeCell ref="B125:M125"/>
    <mergeCell ref="B96:M96"/>
    <mergeCell ref="B99:M99"/>
    <mergeCell ref="Q99:T99"/>
    <mergeCell ref="B105:M105"/>
    <mergeCell ref="B115:M115"/>
    <mergeCell ref="Q56:T56"/>
    <mergeCell ref="Q50:T50"/>
    <mergeCell ref="Q81:T81"/>
    <mergeCell ref="B53:M53"/>
    <mergeCell ref="Q53:T53"/>
    <mergeCell ref="Q78:T78"/>
    <mergeCell ref="Q117:T117"/>
    <mergeCell ref="Q122:T122"/>
    <mergeCell ref="Q113:T113"/>
    <mergeCell ref="Q67:T67"/>
    <mergeCell ref="B69:M69"/>
    <mergeCell ref="B90:M90"/>
    <mergeCell ref="B116:M116"/>
    <mergeCell ref="B107:M107"/>
    <mergeCell ref="B106:M106"/>
    <mergeCell ref="Q84:T84"/>
    <mergeCell ref="B110:M110"/>
    <mergeCell ref="B112:M112"/>
    <mergeCell ref="B113:M113"/>
    <mergeCell ref="B75:M75"/>
    <mergeCell ref="B81:M81"/>
    <mergeCell ref="B82:M82"/>
    <mergeCell ref="B73:M73"/>
    <mergeCell ref="Q69:T69"/>
    <mergeCell ref="Q75:T75"/>
    <mergeCell ref="Q74:T74"/>
    <mergeCell ref="Q76:T76"/>
    <mergeCell ref="Q77:T77"/>
    <mergeCell ref="B401:M401"/>
    <mergeCell ref="B411:M411"/>
    <mergeCell ref="B409:M409"/>
    <mergeCell ref="B361:M361"/>
    <mergeCell ref="B383:M383"/>
    <mergeCell ref="B362:M362"/>
    <mergeCell ref="B390:M390"/>
    <mergeCell ref="B363:M363"/>
    <mergeCell ref="B378:M378"/>
    <mergeCell ref="Q399:T399"/>
    <mergeCell ref="Q390:T390"/>
    <mergeCell ref="Q391:T391"/>
    <mergeCell ref="Q356:T356"/>
    <mergeCell ref="Q357:T357"/>
    <mergeCell ref="Q388:T388"/>
    <mergeCell ref="Q398:T398"/>
    <mergeCell ref="Q413:T413"/>
    <mergeCell ref="B415:M415"/>
    <mergeCell ref="Q415:T415"/>
    <mergeCell ref="Q414:T414"/>
    <mergeCell ref="B414:M414"/>
    <mergeCell ref="Q368:T368"/>
    <mergeCell ref="Q369:T369"/>
    <mergeCell ref="Q359:T359"/>
    <mergeCell ref="Q371:T371"/>
    <mergeCell ref="B405:M405"/>
    <mergeCell ref="Q405:T405"/>
    <mergeCell ref="B391:M391"/>
    <mergeCell ref="B394:M394"/>
    <mergeCell ref="B399:M399"/>
    <mergeCell ref="Q403:T403"/>
    <mergeCell ref="Q404:T404"/>
    <mergeCell ref="Q400:T400"/>
    <mergeCell ref="B146:M146"/>
    <mergeCell ref="B150:M150"/>
    <mergeCell ref="B156:M156"/>
    <mergeCell ref="Q174:T174"/>
    <mergeCell ref="B152:M152"/>
    <mergeCell ref="B172:M172"/>
    <mergeCell ref="Q361:T361"/>
    <mergeCell ref="Q347:T347"/>
    <mergeCell ref="Q389:T389"/>
    <mergeCell ref="Q346:T346"/>
    <mergeCell ref="Q351:T351"/>
    <mergeCell ref="Q383:T383"/>
    <mergeCell ref="B359:M359"/>
    <mergeCell ref="Q334:T334"/>
    <mergeCell ref="B350:M350"/>
    <mergeCell ref="Q350:T350"/>
    <mergeCell ref="B328:M328"/>
    <mergeCell ref="B329:M329"/>
    <mergeCell ref="B336:M336"/>
    <mergeCell ref="B335:M335"/>
    <mergeCell ref="Q335:T335"/>
    <mergeCell ref="Q337:T337"/>
    <mergeCell ref="B339:M339"/>
    <mergeCell ref="Q339:T339"/>
    <mergeCell ref="B446:M446"/>
    <mergeCell ref="Q446:T446"/>
    <mergeCell ref="Q448:T448"/>
    <mergeCell ref="Q28:T28"/>
    <mergeCell ref="Q32:T32"/>
    <mergeCell ref="Q42:T42"/>
    <mergeCell ref="B188:M188"/>
    <mergeCell ref="Q188:T188"/>
    <mergeCell ref="B91:M91"/>
    <mergeCell ref="Q102:T102"/>
    <mergeCell ref="Q106:T106"/>
    <mergeCell ref="Q104:T104"/>
    <mergeCell ref="Q155:T155"/>
    <mergeCell ref="Q163:T163"/>
    <mergeCell ref="Q44:T44"/>
    <mergeCell ref="Q43:T43"/>
    <mergeCell ref="Q83:T83"/>
    <mergeCell ref="Q170:T170"/>
    <mergeCell ref="B149:M149"/>
    <mergeCell ref="Q149:T149"/>
    <mergeCell ref="Q175:T175"/>
    <mergeCell ref="B167:M167"/>
    <mergeCell ref="Q167:T167"/>
    <mergeCell ref="B173:M173"/>
    <mergeCell ref="Q430:T430"/>
    <mergeCell ref="Q441:T441"/>
    <mergeCell ref="B440:M440"/>
    <mergeCell ref="Q440:T440"/>
    <mergeCell ref="B406:M406"/>
    <mergeCell ref="B422:M422"/>
    <mergeCell ref="Q422:T422"/>
    <mergeCell ref="Q418:T418"/>
    <mergeCell ref="B431:M431"/>
    <mergeCell ref="B434:M434"/>
    <mergeCell ref="B418:M418"/>
    <mergeCell ref="B419:M419"/>
    <mergeCell ref="Q419:T419"/>
    <mergeCell ref="B413:M413"/>
    <mergeCell ref="B417:M417"/>
    <mergeCell ref="Q407:T407"/>
    <mergeCell ref="B416:M416"/>
    <mergeCell ref="Q406:T406"/>
    <mergeCell ref="Q411:T411"/>
    <mergeCell ref="B410:M410"/>
    <mergeCell ref="Q410:T410"/>
    <mergeCell ref="B407:M407"/>
    <mergeCell ref="Q416:T416"/>
    <mergeCell ref="Q408:T408"/>
    <mergeCell ref="Q423:T423"/>
    <mergeCell ref="Q380:T380"/>
    <mergeCell ref="Q382:T382"/>
    <mergeCell ref="Q297:T297"/>
    <mergeCell ref="Q294:T294"/>
    <mergeCell ref="Q348:T348"/>
    <mergeCell ref="Q123:T123"/>
    <mergeCell ref="Q299:T299"/>
    <mergeCell ref="Q319:T319"/>
    <mergeCell ref="Q311:T311"/>
    <mergeCell ref="Q313:T313"/>
    <mergeCell ref="Q300:T300"/>
    <mergeCell ref="Q312:T312"/>
    <mergeCell ref="Q240:T240"/>
    <mergeCell ref="Q249:T249"/>
    <mergeCell ref="Q228:T228"/>
    <mergeCell ref="Q238:T238"/>
    <mergeCell ref="Q133:T133"/>
    <mergeCell ref="Q173:T173"/>
    <mergeCell ref="Q152:T152"/>
    <mergeCell ref="Q169:T169"/>
    <mergeCell ref="Q165:T165"/>
    <mergeCell ref="Q156:T156"/>
    <mergeCell ref="Q362:T362"/>
    <mergeCell ref="B323:M323"/>
    <mergeCell ref="B321:M321"/>
    <mergeCell ref="Q320:T320"/>
    <mergeCell ref="B320:M320"/>
    <mergeCell ref="B296:M296"/>
    <mergeCell ref="Q296:T296"/>
    <mergeCell ref="B318:M318"/>
    <mergeCell ref="Q318:T318"/>
    <mergeCell ref="B313:M313"/>
    <mergeCell ref="B301:M301"/>
    <mergeCell ref="Q305:T305"/>
    <mergeCell ref="B307:M307"/>
    <mergeCell ref="Q307:T307"/>
    <mergeCell ref="Q303:T303"/>
    <mergeCell ref="B303:M303"/>
    <mergeCell ref="B299:M299"/>
    <mergeCell ref="Q442:T442"/>
    <mergeCell ref="Q429:T429"/>
    <mergeCell ref="Q456:T456"/>
    <mergeCell ref="Q434:T434"/>
    <mergeCell ref="B26:M26"/>
    <mergeCell ref="Q26:T26"/>
    <mergeCell ref="Q447:T447"/>
    <mergeCell ref="B447:M447"/>
    <mergeCell ref="Q443:T443"/>
    <mergeCell ref="B450:M450"/>
    <mergeCell ref="Q450:T450"/>
    <mergeCell ref="Q454:T454"/>
    <mergeCell ref="Q455:T455"/>
    <mergeCell ref="B454:M454"/>
    <mergeCell ref="B453:M453"/>
    <mergeCell ref="Q453:T453"/>
    <mergeCell ref="Q452:T452"/>
    <mergeCell ref="Q451:T451"/>
    <mergeCell ref="B449:M449"/>
    <mergeCell ref="Q449:T449"/>
    <mergeCell ref="Q287:T287"/>
    <mergeCell ref="Q290:T290"/>
    <mergeCell ref="Q289:T289"/>
    <mergeCell ref="B426:M426"/>
    <mergeCell ref="Q438:T438"/>
    <mergeCell ref="Q432:T432"/>
    <mergeCell ref="B25:M25"/>
    <mergeCell ref="Q25:T25"/>
    <mergeCell ref="Q35:T35"/>
    <mergeCell ref="Q40:T40"/>
    <mergeCell ref="B30:M30"/>
    <mergeCell ref="B41:M41"/>
    <mergeCell ref="Q436:T436"/>
    <mergeCell ref="Q426:T426"/>
    <mergeCell ref="B435:M435"/>
    <mergeCell ref="B433:M433"/>
    <mergeCell ref="Q433:T433"/>
    <mergeCell ref="B312:M312"/>
    <mergeCell ref="B302:M302"/>
    <mergeCell ref="B305:M305"/>
    <mergeCell ref="B314:M314"/>
    <mergeCell ref="B427:M427"/>
    <mergeCell ref="B430:M430"/>
    <mergeCell ref="B428:M428"/>
    <mergeCell ref="B408:M408"/>
    <mergeCell ref="B380:M380"/>
    <mergeCell ref="B402:M402"/>
    <mergeCell ref="B319:M319"/>
    <mergeCell ref="B35:M35"/>
    <mergeCell ref="Q24:T24"/>
    <mergeCell ref="Q23:T23"/>
    <mergeCell ref="B22:M22"/>
    <mergeCell ref="B23:M23"/>
    <mergeCell ref="B15:M15"/>
    <mergeCell ref="Q15:T15"/>
    <mergeCell ref="B21:M21"/>
    <mergeCell ref="Q21:T21"/>
    <mergeCell ref="Q17:T17"/>
    <mergeCell ref="Q18:T18"/>
    <mergeCell ref="Q22:T22"/>
    <mergeCell ref="B29:M29"/>
    <mergeCell ref="Q29:T29"/>
    <mergeCell ref="B33:M33"/>
    <mergeCell ref="Q33:T33"/>
    <mergeCell ref="B32:M32"/>
    <mergeCell ref="Q30:T30"/>
    <mergeCell ref="Q14:T14"/>
    <mergeCell ref="B20:M20"/>
    <mergeCell ref="Q20:T20"/>
    <mergeCell ref="Q16:T16"/>
    <mergeCell ref="B27:M27"/>
    <mergeCell ref="Q27:T27"/>
    <mergeCell ref="Q47:T47"/>
    <mergeCell ref="B46:M46"/>
    <mergeCell ref="Q46:T46"/>
    <mergeCell ref="B38:M38"/>
    <mergeCell ref="B45:M45"/>
    <mergeCell ref="B44:M44"/>
    <mergeCell ref="B39:M39"/>
    <mergeCell ref="Q41:T41"/>
    <mergeCell ref="B37:M37"/>
    <mergeCell ref="Q37:T37"/>
    <mergeCell ref="Q39:T39"/>
    <mergeCell ref="B43:M43"/>
    <mergeCell ref="B42:M42"/>
    <mergeCell ref="Q38:T38"/>
    <mergeCell ref="B31:M31"/>
    <mergeCell ref="Q31:T31"/>
    <mergeCell ref="B34:M34"/>
    <mergeCell ref="Q34:T34"/>
    <mergeCell ref="Q45:T45"/>
    <mergeCell ref="Q126:T126"/>
    <mergeCell ref="B54:M54"/>
    <mergeCell ref="B94:M94"/>
    <mergeCell ref="B85:M85"/>
    <mergeCell ref="B97:M97"/>
    <mergeCell ref="Q124:T124"/>
    <mergeCell ref="Q108:T108"/>
    <mergeCell ref="B114:M114"/>
    <mergeCell ref="Q114:T114"/>
    <mergeCell ref="B119:M119"/>
    <mergeCell ref="Q119:T119"/>
    <mergeCell ref="B109:M109"/>
    <mergeCell ref="Q109:T109"/>
    <mergeCell ref="B49:M49"/>
    <mergeCell ref="Q49:T49"/>
    <mergeCell ref="B52:M52"/>
    <mergeCell ref="Q52:T52"/>
    <mergeCell ref="B51:M51"/>
    <mergeCell ref="Q51:T51"/>
    <mergeCell ref="B255:M255"/>
    <mergeCell ref="Q203:T203"/>
    <mergeCell ref="B203:M203"/>
    <mergeCell ref="Q191:T191"/>
    <mergeCell ref="Q195:T195"/>
    <mergeCell ref="Q197:T197"/>
    <mergeCell ref="B197:M197"/>
    <mergeCell ref="B217:M217"/>
    <mergeCell ref="Q217:T217"/>
    <mergeCell ref="B199:M199"/>
    <mergeCell ref="Q209:T209"/>
    <mergeCell ref="B201:M201"/>
    <mergeCell ref="B210:M210"/>
    <mergeCell ref="Q205:T205"/>
    <mergeCell ref="B209:M209"/>
    <mergeCell ref="B208:M208"/>
    <mergeCell ref="B200:M200"/>
    <mergeCell ref="B191:M191"/>
    <mergeCell ref="B231:M231"/>
    <mergeCell ref="Q208:T208"/>
    <mergeCell ref="B207:M207"/>
    <mergeCell ref="Q207:T207"/>
    <mergeCell ref="Q206:T206"/>
    <mergeCell ref="Q198:T198"/>
    <mergeCell ref="B258:M258"/>
    <mergeCell ref="Q258:T258"/>
    <mergeCell ref="Q262:T262"/>
    <mergeCell ref="B260:M260"/>
    <mergeCell ref="Q260:T260"/>
    <mergeCell ref="B259:M259"/>
    <mergeCell ref="Q259:T259"/>
    <mergeCell ref="Q261:T261"/>
    <mergeCell ref="B243:M243"/>
    <mergeCell ref="Q243:T243"/>
    <mergeCell ref="B250:M250"/>
    <mergeCell ref="Q250:T250"/>
    <mergeCell ref="B246:M246"/>
    <mergeCell ref="Q246:T246"/>
    <mergeCell ref="B245:M245"/>
    <mergeCell ref="Q245:T245"/>
    <mergeCell ref="B248:M248"/>
    <mergeCell ref="Q248:T248"/>
    <mergeCell ref="B257:M257"/>
    <mergeCell ref="Q257:T257"/>
    <mergeCell ref="B253:M253"/>
    <mergeCell ref="B247:M247"/>
    <mergeCell ref="Q247:T247"/>
    <mergeCell ref="B251:M251"/>
    <mergeCell ref="Q309:T309"/>
    <mergeCell ref="B310:M310"/>
    <mergeCell ref="Q310:T310"/>
    <mergeCell ref="B289:M289"/>
    <mergeCell ref="Q302:T302"/>
    <mergeCell ref="Q301:T301"/>
    <mergeCell ref="Q265:T265"/>
    <mergeCell ref="B268:M268"/>
    <mergeCell ref="Q268:T268"/>
    <mergeCell ref="B267:M267"/>
    <mergeCell ref="Q266:T266"/>
    <mergeCell ref="Q267:T267"/>
    <mergeCell ref="Q277:T277"/>
    <mergeCell ref="Q270:T270"/>
    <mergeCell ref="B272:M272"/>
    <mergeCell ref="Q272:T272"/>
    <mergeCell ref="B274:M274"/>
    <mergeCell ref="Q274:T274"/>
    <mergeCell ref="Q269:T269"/>
    <mergeCell ref="Q276:T276"/>
    <mergeCell ref="B277:M277"/>
    <mergeCell ref="Q291:T291"/>
    <mergeCell ref="Q292:T292"/>
    <mergeCell ref="B292:M292"/>
    <mergeCell ref="B325:M325"/>
    <mergeCell ref="Q323:T323"/>
    <mergeCell ref="Q306:T306"/>
    <mergeCell ref="Q295:T295"/>
    <mergeCell ref="B285:M285"/>
    <mergeCell ref="Q279:T279"/>
    <mergeCell ref="B278:M278"/>
    <mergeCell ref="B281:M281"/>
    <mergeCell ref="Q281:T281"/>
    <mergeCell ref="Q278:T278"/>
    <mergeCell ref="B280:M280"/>
    <mergeCell ref="Q280:T280"/>
    <mergeCell ref="Q282:T282"/>
    <mergeCell ref="B298:M298"/>
    <mergeCell ref="B300:M300"/>
    <mergeCell ref="Q315:T315"/>
    <mergeCell ref="B317:M317"/>
    <mergeCell ref="Q317:T317"/>
    <mergeCell ref="Q314:T314"/>
    <mergeCell ref="B304:M304"/>
    <mergeCell ref="Q304:T304"/>
    <mergeCell ref="B306:M306"/>
    <mergeCell ref="B316:M316"/>
    <mergeCell ref="Q316:T316"/>
    <mergeCell ref="B393:M393"/>
    <mergeCell ref="Q393:T393"/>
    <mergeCell ref="B396:M396"/>
    <mergeCell ref="B381:M381"/>
    <mergeCell ref="Q327:T327"/>
    <mergeCell ref="B327:M327"/>
    <mergeCell ref="B360:M360"/>
    <mergeCell ref="B332:M332"/>
    <mergeCell ref="Q376:T376"/>
    <mergeCell ref="B367:M367"/>
    <mergeCell ref="Q367:T367"/>
    <mergeCell ref="B370:M370"/>
    <mergeCell ref="Q370:T370"/>
    <mergeCell ref="B369:M369"/>
    <mergeCell ref="B368:M368"/>
    <mergeCell ref="B354:M354"/>
    <mergeCell ref="Q336:T336"/>
    <mergeCell ref="Q328:T328"/>
    <mergeCell ref="Q329:T329"/>
    <mergeCell ref="Q341:T341"/>
    <mergeCell ref="Q354:T354"/>
    <mergeCell ref="Q377:T377"/>
    <mergeCell ref="Q372:T372"/>
    <mergeCell ref="Q379:T379"/>
    <mergeCell ref="Q425:T425"/>
    <mergeCell ref="Q417:T417"/>
    <mergeCell ref="B445:M445"/>
    <mergeCell ref="Q445:T445"/>
    <mergeCell ref="B437:M437"/>
    <mergeCell ref="Q437:T437"/>
    <mergeCell ref="B439:M439"/>
    <mergeCell ref="Q439:T439"/>
    <mergeCell ref="B438:M438"/>
    <mergeCell ref="Q444:T444"/>
    <mergeCell ref="B442:M442"/>
    <mergeCell ref="B421:M421"/>
    <mergeCell ref="Q421:T421"/>
    <mergeCell ref="B423:M423"/>
    <mergeCell ref="B424:M424"/>
    <mergeCell ref="Q424:T424"/>
    <mergeCell ref="Q431:T431"/>
    <mergeCell ref="Q435:T435"/>
    <mergeCell ref="B432:M432"/>
    <mergeCell ref="B436:M436"/>
    <mergeCell ref="B420:M420"/>
    <mergeCell ref="Q420:T420"/>
    <mergeCell ref="Q428:T428"/>
    <mergeCell ref="Q427:T427"/>
    <mergeCell ref="Q55:T55"/>
    <mergeCell ref="B57:M57"/>
    <mergeCell ref="B66:M66"/>
    <mergeCell ref="Q57:T57"/>
    <mergeCell ref="Q60:T60"/>
    <mergeCell ref="Q65:T65"/>
    <mergeCell ref="B55:M55"/>
    <mergeCell ref="B124:M124"/>
    <mergeCell ref="B249:M249"/>
    <mergeCell ref="Q201:T201"/>
    <mergeCell ref="Q219:T219"/>
    <mergeCell ref="B219:M219"/>
    <mergeCell ref="Q210:T210"/>
    <mergeCell ref="B205:M205"/>
    <mergeCell ref="Q218:T218"/>
    <mergeCell ref="Q202:T202"/>
    <mergeCell ref="B214:M214"/>
    <mergeCell ref="Q214:T214"/>
    <mergeCell ref="B212:M212"/>
    <mergeCell ref="Q135:T135"/>
    <mergeCell ref="Q144:T144"/>
    <mergeCell ref="Q139:T139"/>
    <mergeCell ref="B138:M138"/>
    <mergeCell ref="B136:M136"/>
    <mergeCell ref="B56:M56"/>
    <mergeCell ref="B60:M60"/>
    <mergeCell ref="B63:M63"/>
    <mergeCell ref="Q63:T63"/>
    <mergeCell ref="Q61:T61"/>
    <mergeCell ref="Q189:T189"/>
    <mergeCell ref="Q129:T129"/>
    <mergeCell ref="B131:M131"/>
    <mergeCell ref="Q58:T58"/>
    <mergeCell ref="B132:M132"/>
    <mergeCell ref="B95:M95"/>
    <mergeCell ref="B144:M144"/>
    <mergeCell ref="Q138:T138"/>
    <mergeCell ref="B182:M182"/>
    <mergeCell ref="B183:M183"/>
    <mergeCell ref="B184:M184"/>
    <mergeCell ref="Q184:T184"/>
    <mergeCell ref="Q131:T131"/>
    <mergeCell ref="B185:M185"/>
    <mergeCell ref="Q185:T185"/>
    <mergeCell ref="B187:M187"/>
    <mergeCell ref="B189:M189"/>
    <mergeCell ref="Q186:T186"/>
    <mergeCell ref="B181:M181"/>
    <mergeCell ref="Q271:T271"/>
    <mergeCell ref="B273:M273"/>
    <mergeCell ref="Q273:T273"/>
    <mergeCell ref="Q288:T288"/>
    <mergeCell ref="B275:M275"/>
    <mergeCell ref="Q275:T275"/>
    <mergeCell ref="B232:M232"/>
    <mergeCell ref="Q158:T158"/>
    <mergeCell ref="Q157:T157"/>
    <mergeCell ref="B160:M160"/>
    <mergeCell ref="Q160:T160"/>
    <mergeCell ref="Q200:T200"/>
    <mergeCell ref="B194:M194"/>
    <mergeCell ref="Q286:T286"/>
    <mergeCell ref="B256:M256"/>
    <mergeCell ref="Q256:T256"/>
    <mergeCell ref="Q251:T251"/>
    <mergeCell ref="Q253:T253"/>
    <mergeCell ref="Q254:T254"/>
    <mergeCell ref="Q255:T255"/>
    <mergeCell ref="Q263:T263"/>
    <mergeCell ref="B279:M279"/>
    <mergeCell ref="Q264:T264"/>
    <mergeCell ref="B264:M264"/>
    <mergeCell ref="Q308:T308"/>
    <mergeCell ref="B294:M294"/>
    <mergeCell ref="B295:M295"/>
    <mergeCell ref="B308:M308"/>
    <mergeCell ref="B309:M309"/>
    <mergeCell ref="B333:M333"/>
    <mergeCell ref="Q333:T333"/>
    <mergeCell ref="Q330:T330"/>
    <mergeCell ref="B276:M276"/>
    <mergeCell ref="B283:M283"/>
    <mergeCell ref="Q283:T283"/>
    <mergeCell ref="B286:M286"/>
    <mergeCell ref="Q321:T321"/>
    <mergeCell ref="B326:M326"/>
    <mergeCell ref="B322:M322"/>
    <mergeCell ref="B324:M324"/>
    <mergeCell ref="Q324:T324"/>
    <mergeCell ref="Q326:T326"/>
    <mergeCell ref="B288:M288"/>
    <mergeCell ref="B284:M284"/>
    <mergeCell ref="Q285:T285"/>
    <mergeCell ref="Q284:T284"/>
    <mergeCell ref="B291:M291"/>
    <mergeCell ref="Q325:T325"/>
    <mergeCell ref="B366:M366"/>
    <mergeCell ref="Q366:T366"/>
    <mergeCell ref="Q412:T412"/>
    <mergeCell ref="B412:M412"/>
    <mergeCell ref="B398:M398"/>
    <mergeCell ref="B395:M395"/>
    <mergeCell ref="Q395:T395"/>
    <mergeCell ref="Q322:T322"/>
    <mergeCell ref="B389:M389"/>
    <mergeCell ref="B342:M342"/>
    <mergeCell ref="Q342:T342"/>
    <mergeCell ref="B345:M345"/>
    <mergeCell ref="Q345:T345"/>
    <mergeCell ref="B344:M344"/>
    <mergeCell ref="B343:M343"/>
    <mergeCell ref="Q343:T343"/>
    <mergeCell ref="Q344:T344"/>
    <mergeCell ref="Q396:T396"/>
    <mergeCell ref="Q394:T394"/>
    <mergeCell ref="Q401:T401"/>
    <mergeCell ref="B397:M397"/>
    <mergeCell ref="Q397:T397"/>
    <mergeCell ref="Q409:T409"/>
    <mergeCell ref="Q402:T402"/>
    <mergeCell ref="B77:M77"/>
    <mergeCell ref="B70:M70"/>
    <mergeCell ref="B61:M61"/>
    <mergeCell ref="B71:M71"/>
    <mergeCell ref="B62:M62"/>
    <mergeCell ref="B72:M72"/>
    <mergeCell ref="B76:M76"/>
    <mergeCell ref="B67:M67"/>
    <mergeCell ref="Q231:T231"/>
    <mergeCell ref="Q196:T196"/>
    <mergeCell ref="B221:M221"/>
    <mergeCell ref="B64:M64"/>
    <mergeCell ref="Q64:T64"/>
    <mergeCell ref="B65:M65"/>
    <mergeCell ref="B128:M128"/>
    <mergeCell ref="B202:M202"/>
    <mergeCell ref="Q181:T181"/>
    <mergeCell ref="B179:M179"/>
    <mergeCell ref="Q107:T107"/>
    <mergeCell ref="Q112:T112"/>
    <mergeCell ref="Q130:T130"/>
    <mergeCell ref="Q136:T136"/>
    <mergeCell ref="Q145:T145"/>
    <mergeCell ref="Q146:T146"/>
    <mergeCell ref="B244:M244"/>
    <mergeCell ref="B220:M220"/>
    <mergeCell ref="Q220:T220"/>
    <mergeCell ref="Q239:T239"/>
    <mergeCell ref="Q244:T244"/>
    <mergeCell ref="Q233:T233"/>
    <mergeCell ref="Q363:T363"/>
    <mergeCell ref="B365:M365"/>
    <mergeCell ref="Q365:T365"/>
    <mergeCell ref="B364:M364"/>
    <mergeCell ref="Q364:T364"/>
    <mergeCell ref="Q232:T232"/>
    <mergeCell ref="B242:M242"/>
    <mergeCell ref="Q242:T242"/>
    <mergeCell ref="B233:M233"/>
    <mergeCell ref="Q241:T241"/>
    <mergeCell ref="Q331:T331"/>
    <mergeCell ref="Q355:T355"/>
    <mergeCell ref="Q360:T360"/>
    <mergeCell ref="B358:M358"/>
    <mergeCell ref="Q358:T358"/>
    <mergeCell ref="Q332:T332"/>
    <mergeCell ref="B330:M330"/>
    <mergeCell ref="B331:M331"/>
    <mergeCell ref="B241:M241"/>
    <mergeCell ref="B236:M236"/>
    <mergeCell ref="Q236:T236"/>
    <mergeCell ref="Q235:T235"/>
    <mergeCell ref="B204:M204"/>
    <mergeCell ref="Q204:T204"/>
    <mergeCell ref="B206:M206"/>
    <mergeCell ref="B222:M222"/>
    <mergeCell ref="Q222:T222"/>
    <mergeCell ref="Q211:T211"/>
    <mergeCell ref="Q237:T237"/>
    <mergeCell ref="Q234:T234"/>
    <mergeCell ref="B235:M235"/>
    <mergeCell ref="B234:M234"/>
    <mergeCell ref="B230:M230"/>
    <mergeCell ref="B237:M237"/>
    <mergeCell ref="B238:M238"/>
    <mergeCell ref="B239:M239"/>
    <mergeCell ref="Q230:T230"/>
    <mergeCell ref="Q229:T229"/>
    <mergeCell ref="B227:M227"/>
    <mergeCell ref="Q227:T227"/>
    <mergeCell ref="B225:M225"/>
    <mergeCell ref="Q225:T225"/>
    <mergeCell ref="B224:M224"/>
    <mergeCell ref="B192:M192"/>
    <mergeCell ref="B190:M190"/>
    <mergeCell ref="Q192:T192"/>
    <mergeCell ref="Q199:T199"/>
    <mergeCell ref="B196:M196"/>
    <mergeCell ref="B193:M193"/>
    <mergeCell ref="B195:M195"/>
    <mergeCell ref="Q194:T194"/>
    <mergeCell ref="Q190:T190"/>
    <mergeCell ref="Q193:T193"/>
    <mergeCell ref="B228:M228"/>
    <mergeCell ref="Q172:T172"/>
    <mergeCell ref="Q82:T82"/>
    <mergeCell ref="Q103:T103"/>
    <mergeCell ref="B120:M120"/>
    <mergeCell ref="B161:M161"/>
    <mergeCell ref="Q161:T161"/>
    <mergeCell ref="B159:M159"/>
    <mergeCell ref="B157:M157"/>
    <mergeCell ref="B213:M213"/>
    <mergeCell ref="Q213:T213"/>
    <mergeCell ref="Q221:T221"/>
    <mergeCell ref="B143:M143"/>
    <mergeCell ref="Q151:T151"/>
    <mergeCell ref="Q141:T141"/>
    <mergeCell ref="Q148:T148"/>
    <mergeCell ref="B175:M175"/>
    <mergeCell ref="B133:M133"/>
    <mergeCell ref="B166:M166"/>
    <mergeCell ref="B158:M158"/>
    <mergeCell ref="B168:M168"/>
    <mergeCell ref="B169:M169"/>
    <mergeCell ref="B155:M155"/>
    <mergeCell ref="B148:M148"/>
    <mergeCell ref="B78:M78"/>
    <mergeCell ref="B83:M83"/>
    <mergeCell ref="B80:M80"/>
    <mergeCell ref="Q101:T101"/>
    <mergeCell ref="B137:M137"/>
    <mergeCell ref="Q137:T137"/>
    <mergeCell ref="B89:M89"/>
    <mergeCell ref="Q89:T89"/>
    <mergeCell ref="Q95:T95"/>
    <mergeCell ref="Q87:T87"/>
    <mergeCell ref="B88:M88"/>
    <mergeCell ref="B87:M87"/>
    <mergeCell ref="Q97:T97"/>
    <mergeCell ref="Q120:T120"/>
    <mergeCell ref="B126:M126"/>
    <mergeCell ref="Q128:T128"/>
    <mergeCell ref="B130:M130"/>
    <mergeCell ref="Q91:T91"/>
    <mergeCell ref="Q85:T85"/>
    <mergeCell ref="Q88:T88"/>
    <mergeCell ref="B86:M86"/>
    <mergeCell ref="Q86:T86"/>
    <mergeCell ref="Q134:T134"/>
    <mergeCell ref="Q93:T93"/>
    <mergeCell ref="B92:M92"/>
    <mergeCell ref="Q132:T132"/>
    <mergeCell ref="Q353:T353"/>
    <mergeCell ref="Q352:T352"/>
    <mergeCell ref="Q115:T115"/>
    <mergeCell ref="Q159:T159"/>
    <mergeCell ref="Q164:T164"/>
    <mergeCell ref="Q166:T166"/>
    <mergeCell ref="B145:M145"/>
    <mergeCell ref="B153:M153"/>
    <mergeCell ref="Q153:T153"/>
    <mergeCell ref="Q150:T150"/>
    <mergeCell ref="B142:M142"/>
    <mergeCell ref="B180:M180"/>
    <mergeCell ref="Q180:T180"/>
    <mergeCell ref="B177:M177"/>
    <mergeCell ref="Q177:T177"/>
    <mergeCell ref="Q168:T168"/>
    <mergeCell ref="B171:M171"/>
    <mergeCell ref="Q171:T171"/>
    <mergeCell ref="Q178:T178"/>
    <mergeCell ref="B163:M163"/>
    <mergeCell ref="Q224:T224"/>
    <mergeCell ref="Q457:T457"/>
    <mergeCell ref="B404:M404"/>
    <mergeCell ref="B388:M388"/>
    <mergeCell ref="Q384:T384"/>
    <mergeCell ref="B375:M375"/>
    <mergeCell ref="Q375:T375"/>
    <mergeCell ref="B376:M376"/>
    <mergeCell ref="B28:M28"/>
    <mergeCell ref="B40:M40"/>
    <mergeCell ref="B50:M50"/>
    <mergeCell ref="Q68:T68"/>
    <mergeCell ref="B68:M68"/>
    <mergeCell ref="B48:M48"/>
    <mergeCell ref="B59:M59"/>
    <mergeCell ref="Q54:T54"/>
    <mergeCell ref="Q62:T62"/>
    <mergeCell ref="B58:M58"/>
    <mergeCell ref="B74:M74"/>
    <mergeCell ref="B79:M79"/>
    <mergeCell ref="Q79:T79"/>
    <mergeCell ref="B400:M400"/>
    <mergeCell ref="Q90:T90"/>
    <mergeCell ref="Q94:T94"/>
    <mergeCell ref="B93:M93"/>
    <mergeCell ref="Q392:T392"/>
    <mergeCell ref="Q374:T374"/>
    <mergeCell ref="B372:M372"/>
    <mergeCell ref="B371:M371"/>
    <mergeCell ref="B377:M377"/>
    <mergeCell ref="B387:M387"/>
    <mergeCell ref="Q387:T387"/>
    <mergeCell ref="B386:M386"/>
    <mergeCell ref="Q386:T386"/>
    <mergeCell ref="B384:M384"/>
    <mergeCell ref="B385:M385"/>
    <mergeCell ref="B373:M373"/>
    <mergeCell ref="B382:M382"/>
    <mergeCell ref="Q373:T373"/>
    <mergeCell ref="Q378:T378"/>
    <mergeCell ref="B379:M379"/>
    <mergeCell ref="B374:M374"/>
    <mergeCell ref="Q381:T381"/>
    <mergeCell ref="Q385:T385"/>
  </mergeCells>
  <phoneticPr fontId="0" type="noConversion"/>
  <pageMargins left="0.39370078740157483" right="0.19685039370078741" top="0.78740157480314965" bottom="0.19685039370078741" header="0.39370078740157483" footer="0.19685039370078741"/>
  <pageSetup paperSize="9" scale="75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2020-03-23T01:04:59Z</cp:lastPrinted>
  <dcterms:created xsi:type="dcterms:W3CDTF">2020-03-16T01:27:01Z</dcterms:created>
  <dcterms:modified xsi:type="dcterms:W3CDTF">2020-03-23T01:10:34Z</dcterms:modified>
</cp:coreProperties>
</file>